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L:\SISUP\LICITACOES\Pasta Cronológica\EDITAIS 2025\PE 90002-2025 - MANUTENÇÃO PREVENTIVA E CORRETIVA\PE 90002-2025  - ADM. GERENC. MAN. VEÍCULOS - GOV\"/>
    </mc:Choice>
  </mc:AlternateContent>
  <xr:revisionPtr revIDLastSave="0" documentId="8_{9F86A79A-BD52-4181-A84D-A13D3F162E3B}" xr6:coauthVersionLast="47" xr6:coauthVersionMax="47" xr10:uidLastSave="{00000000-0000-0000-0000-000000000000}"/>
  <bookViews>
    <workbookView xWindow="-60" yWindow="-60" windowWidth="19320" windowHeight="11040" xr2:uid="{00000000-000D-0000-FFFF-FFFF00000000}"/>
  </bookViews>
  <sheets>
    <sheet name="Estimativa Contratação" sheetId="1" r:id="rId1"/>
    <sheet name="SRA-MG" sheetId="3" r:id="rId2"/>
    <sheet name="SRTB-MG" sheetId="2" r:id="rId3"/>
    <sheet name="SPU-MG" sheetId="4" r:id="rId4"/>
    <sheet name="CGU-MG" sheetId="5" r:id="rId5"/>
    <sheet name="PRFN6" sheetId="7" r:id="rId6"/>
    <sheet name="SRRF06" sheetId="6" r:id="rId7"/>
  </sheets>
  <definedNames>
    <definedName name="_xlnm._FilterDatabase" localSheetId="0" hidden="1">'Estimativa Contratação'!$I$2:$K$16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K24" i="1"/>
  <c r="L24" i="1"/>
  <c r="M24" i="1"/>
  <c r="N24" i="1"/>
  <c r="N19" i="1"/>
  <c r="N20" i="1"/>
  <c r="N21" i="1"/>
  <c r="N22" i="1"/>
  <c r="N23" i="1"/>
  <c r="N18" i="1"/>
  <c r="K19" i="1"/>
  <c r="K20" i="1"/>
  <c r="K21" i="1"/>
  <c r="K22" i="1"/>
  <c r="K23" i="1"/>
  <c r="K18" i="1"/>
  <c r="P3" i="1"/>
  <c r="Q3" i="1"/>
  <c r="P4" i="1"/>
  <c r="Q4" i="1"/>
  <c r="P5" i="1"/>
  <c r="Q5" i="1"/>
  <c r="P6" i="1"/>
  <c r="Q6" i="1"/>
  <c r="P7" i="1"/>
  <c r="C19" i="1" s="1"/>
  <c r="C20" i="1" s="1"/>
  <c r="Q7" i="1"/>
  <c r="D19" i="1" s="1"/>
  <c r="D21" i="1" s="1"/>
  <c r="R7" i="1"/>
  <c r="R2" i="1"/>
  <c r="Q2" i="1"/>
  <c r="P2" i="1"/>
  <c r="L11" i="1"/>
  <c r="M11" i="1"/>
  <c r="D14" i="7"/>
  <c r="D18" i="7" s="1"/>
  <c r="C14" i="7"/>
  <c r="D4" i="7"/>
  <c r="D5" i="7"/>
  <c r="D6" i="7"/>
  <c r="D7" i="7"/>
  <c r="D8" i="7"/>
  <c r="D9" i="7"/>
  <c r="D10" i="7"/>
  <c r="D11" i="7"/>
  <c r="D12" i="7"/>
  <c r="D13" i="7"/>
  <c r="E13" i="7"/>
  <c r="C13" i="7"/>
  <c r="C12" i="7"/>
  <c r="E12" i="7" s="1"/>
  <c r="C11" i="7"/>
  <c r="C10" i="7"/>
  <c r="E10" i="7" s="1"/>
  <c r="C9" i="7"/>
  <c r="C8" i="7"/>
  <c r="C7" i="7"/>
  <c r="C6" i="7"/>
  <c r="E6" i="7" s="1"/>
  <c r="C5" i="7"/>
  <c r="C4" i="7"/>
  <c r="D16" i="7"/>
  <c r="D17" i="7"/>
  <c r="E17" i="7" s="1"/>
  <c r="C16" i="7"/>
  <c r="E16" i="7" s="1"/>
  <c r="C17" i="7"/>
  <c r="V52" i="7"/>
  <c r="U52" i="7"/>
  <c r="T52" i="7"/>
  <c r="V48" i="7"/>
  <c r="U48" i="7"/>
  <c r="T48" i="7"/>
  <c r="V41" i="7"/>
  <c r="U41" i="7"/>
  <c r="T41" i="7"/>
  <c r="V36" i="7"/>
  <c r="U36" i="7"/>
  <c r="T36" i="7"/>
  <c r="V31" i="7"/>
  <c r="U31" i="7"/>
  <c r="T31" i="7"/>
  <c r="V26" i="7"/>
  <c r="U26" i="7"/>
  <c r="T26" i="7"/>
  <c r="V20" i="7"/>
  <c r="U20" i="7"/>
  <c r="T20" i="7"/>
  <c r="V13" i="7"/>
  <c r="U13" i="7"/>
  <c r="T13" i="7"/>
  <c r="V7" i="7"/>
  <c r="U7" i="7"/>
  <c r="T7" i="7"/>
  <c r="Q14" i="7"/>
  <c r="P14" i="7"/>
  <c r="O14" i="7"/>
  <c r="Q10" i="7"/>
  <c r="P10" i="7"/>
  <c r="O10" i="7"/>
  <c r="Q6" i="7"/>
  <c r="P6" i="7"/>
  <c r="O6" i="7"/>
  <c r="L9" i="1"/>
  <c r="M9" i="1"/>
  <c r="K9" i="1"/>
  <c r="K10" i="1" s="1"/>
  <c r="K11" i="1" s="1"/>
  <c r="J9" i="1"/>
  <c r="J10" i="1" s="1"/>
  <c r="J11" i="1" s="1"/>
  <c r="N4" i="1"/>
  <c r="R3" i="1" s="1"/>
  <c r="N5" i="1"/>
  <c r="R4" i="1" s="1"/>
  <c r="N6" i="1"/>
  <c r="R5" i="1" s="1"/>
  <c r="N7" i="1"/>
  <c r="R6" i="1" s="1"/>
  <c r="N8" i="1"/>
  <c r="N3" i="1"/>
  <c r="E4" i="7"/>
  <c r="E8" i="7"/>
  <c r="E9" i="7"/>
  <c r="E11" i="7"/>
  <c r="D35" i="6"/>
  <c r="C35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D35" i="5"/>
  <c r="C35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D35" i="4"/>
  <c r="C35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D35" i="3"/>
  <c r="E5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5" i="3"/>
  <c r="E14" i="3"/>
  <c r="E13" i="3"/>
  <c r="E12" i="3"/>
  <c r="E11" i="3"/>
  <c r="E10" i="3"/>
  <c r="E9" i="3"/>
  <c r="E7" i="3"/>
  <c r="E6" i="3"/>
  <c r="E4" i="3"/>
  <c r="C35" i="2"/>
  <c r="E35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4" i="2"/>
  <c r="C6" i="2"/>
  <c r="C7" i="2"/>
  <c r="C8" i="2"/>
  <c r="C9" i="2"/>
  <c r="C10" i="2"/>
  <c r="C11" i="2"/>
  <c r="C12" i="2"/>
  <c r="C13" i="2"/>
  <c r="C14" i="2"/>
  <c r="C15" i="2"/>
  <c r="C16" i="2"/>
  <c r="C17" i="2"/>
  <c r="C4" i="2"/>
  <c r="C5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J35" i="2"/>
  <c r="K35" i="2"/>
  <c r="O36" i="2"/>
  <c r="L36" i="2"/>
  <c r="N35" i="2"/>
  <c r="M35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P20" i="2" s="1"/>
  <c r="O19" i="2"/>
  <c r="O18" i="2"/>
  <c r="O17" i="2"/>
  <c r="O16" i="2"/>
  <c r="O15" i="2"/>
  <c r="O14" i="2"/>
  <c r="O13" i="2"/>
  <c r="O12" i="2"/>
  <c r="P12" i="2" s="1"/>
  <c r="O11" i="2"/>
  <c r="O10" i="2"/>
  <c r="O9" i="2"/>
  <c r="O8" i="2"/>
  <c r="O7" i="2"/>
  <c r="O6" i="2"/>
  <c r="O5" i="2"/>
  <c r="O4" i="2"/>
  <c r="P4" i="2" s="1"/>
  <c r="P10" i="1" l="1"/>
  <c r="D12" i="1"/>
  <c r="D14" i="1" s="1"/>
  <c r="R10" i="1"/>
  <c r="C12" i="1"/>
  <c r="C13" i="1" s="1"/>
  <c r="Q10" i="1"/>
  <c r="D20" i="1"/>
  <c r="D4" i="1"/>
  <c r="C4" i="1"/>
  <c r="C5" i="1" s="1"/>
  <c r="C14" i="1"/>
  <c r="C21" i="1"/>
  <c r="E19" i="1"/>
  <c r="C6" i="1"/>
  <c r="D5" i="1"/>
  <c r="D6" i="1"/>
  <c r="D13" i="1"/>
  <c r="E12" i="1"/>
  <c r="N9" i="1"/>
  <c r="N10" i="1" s="1"/>
  <c r="N11" i="1" s="1"/>
  <c r="E14" i="7"/>
  <c r="E18" i="7"/>
  <c r="E7" i="7"/>
  <c r="C18" i="7"/>
  <c r="E5" i="7"/>
  <c r="E35" i="6"/>
  <c r="E35" i="5"/>
  <c r="E35" i="4"/>
  <c r="E8" i="3"/>
  <c r="E16" i="3"/>
  <c r="C35" i="3"/>
  <c r="D35" i="2"/>
  <c r="P17" i="2"/>
  <c r="P18" i="2"/>
  <c r="P36" i="2"/>
  <c r="P11" i="2"/>
  <c r="P14" i="2"/>
  <c r="P15" i="2"/>
  <c r="P16" i="2"/>
  <c r="P13" i="2"/>
  <c r="L35" i="2"/>
  <c r="P5" i="2"/>
  <c r="P6" i="2"/>
  <c r="P7" i="2"/>
  <c r="P8" i="2"/>
  <c r="P9" i="2"/>
  <c r="P25" i="2"/>
  <c r="P10" i="2"/>
  <c r="P19" i="2"/>
  <c r="P26" i="2"/>
  <c r="P27" i="2"/>
  <c r="P28" i="2"/>
  <c r="P21" i="2"/>
  <c r="P29" i="2"/>
  <c r="P22" i="2"/>
  <c r="P30" i="2"/>
  <c r="P23" i="2"/>
  <c r="P31" i="2"/>
  <c r="P24" i="2"/>
  <c r="P32" i="2"/>
  <c r="O35" i="2"/>
  <c r="E4" i="1" l="1"/>
  <c r="E5" i="1" s="1"/>
  <c r="E21" i="1"/>
  <c r="E20" i="1"/>
  <c r="E14" i="1"/>
  <c r="E13" i="1"/>
  <c r="E35" i="3"/>
  <c r="P35" i="2"/>
  <c r="E6" i="1" l="1"/>
</calcChain>
</file>

<file path=xl/sharedStrings.xml><?xml version="1.0" encoding="utf-8"?>
<sst xmlns="http://schemas.openxmlformats.org/spreadsheetml/2006/main" count="195" uniqueCount="81">
  <si>
    <t>TOTAL</t>
  </si>
  <si>
    <t>CGU - MG</t>
  </si>
  <si>
    <t>Unidade</t>
  </si>
  <si>
    <t>SRRF06</t>
  </si>
  <si>
    <t>SRA/MG</t>
  </si>
  <si>
    <t>PRFN/6</t>
  </si>
  <si>
    <t>média por mês</t>
  </si>
  <si>
    <t>SPU/MG</t>
  </si>
  <si>
    <t>ADMINISTRAÇÃO</t>
  </si>
  <si>
    <t>FISCALIZAÇÃO</t>
  </si>
  <si>
    <t xml:space="preserve">TOTAL </t>
  </si>
  <si>
    <t xml:space="preserve">Peças </t>
  </si>
  <si>
    <t>Serviços</t>
  </si>
  <si>
    <t xml:space="preserve">Total </t>
  </si>
  <si>
    <t>Total Gasto</t>
  </si>
  <si>
    <t>Total do Contrato</t>
  </si>
  <si>
    <t>CONSUMO TOTAL SRTB-MG</t>
  </si>
  <si>
    <t>ÚLTIMOS 12 MESES</t>
  </si>
  <si>
    <t>CONSUMO TOTAL SRA/MG</t>
  </si>
  <si>
    <t>CONSUMO TOTAL SPU/MG</t>
  </si>
  <si>
    <t>CONSUMO TOTAL CGU/MG</t>
  </si>
  <si>
    <t>CONSUMO TOTAL SRRF06</t>
  </si>
  <si>
    <t>CONSUMO TOTAL PRFN/6</t>
  </si>
  <si>
    <t>UNIDADE: PFN - MG - SUBUNIDADE: PSFN - MONTES CLAROS</t>
  </si>
  <si>
    <t>MÊS</t>
  </si>
  <si>
    <t>Peças</t>
  </si>
  <si>
    <t>Mão de Obra</t>
  </si>
  <si>
    <t>Total</t>
  </si>
  <si>
    <t>FEVEREIRO</t>
  </si>
  <si>
    <t>JUNHO</t>
  </si>
  <si>
    <t>UNIDADE: PFN - MG - SUBUNIDADE: PSFN - POUSO ALEGRE</t>
  </si>
  <si>
    <t>SETEMBRO</t>
  </si>
  <si>
    <t>DEZEMBRO</t>
  </si>
  <si>
    <t>ABRIL</t>
  </si>
  <si>
    <t>MAIO</t>
  </si>
  <si>
    <t>JULHO</t>
  </si>
  <si>
    <t>OUTUBRO</t>
  </si>
  <si>
    <t>UNIDADE: PFN - MG - SUBUNIDADE: PSFN - JUIZ DE FORA</t>
  </si>
  <si>
    <t>MARÇO</t>
  </si>
  <si>
    <t>UNIDADE: PFN - MG - SUBUNIDADE: PSFN - GOVERNADOR VALADARES</t>
  </si>
  <si>
    <t>UNIDADE: PFN - MG - SUBUNIDADE: PSFN - UBERLANDIA</t>
  </si>
  <si>
    <t>AGOSTO</t>
  </si>
  <si>
    <t>UNIDADE: PFN - MG - SUBUNIDADE: PFN - MG</t>
  </si>
  <si>
    <t>UNIDADE: PFN - MG - SUBUNIDADE: PSFN - PATOS DE MINAS</t>
  </si>
  <si>
    <t>UNIDADE: PFN - MG - SUBUNIDADE: PSFN - UBERABA</t>
  </si>
  <si>
    <t>UNIDADE: PFN - MG - SUBUNIDADE: PSFN - VARGINHA</t>
  </si>
  <si>
    <t>PEÇAS</t>
  </si>
  <si>
    <t>SERVIÇO</t>
  </si>
  <si>
    <t>CONSUMO CONTRATO 01/2020 e 26/2023  (fev-2024 a 03-2025)</t>
  </si>
  <si>
    <t>SRTB/MG</t>
  </si>
  <si>
    <t>TOTAL 14 MESES</t>
  </si>
  <si>
    <t>VALOR MENSAL AJUSTADO</t>
  </si>
  <si>
    <t>Valor Total Peças</t>
  </si>
  <si>
    <t>Valor Total Serviço</t>
  </si>
  <si>
    <t>Valor Total</t>
  </si>
  <si>
    <t>PRFN - 6</t>
  </si>
  <si>
    <t>PSFN - GOVERNADOR VALADARES</t>
  </si>
  <si>
    <t>PSFN - JUIZ DE FORA</t>
  </si>
  <si>
    <t>PSFN - MONTES CLAROS</t>
  </si>
  <si>
    <t>PSFN - PATOS DE MINAS</t>
  </si>
  <si>
    <t>PSFN - POUSO ALEGRE</t>
  </si>
  <si>
    <t>PSFN - UBERABA</t>
  </si>
  <si>
    <t>PSFN - UBERLANDIA</t>
  </si>
  <si>
    <t>PSFN - VARGINHA</t>
  </si>
  <si>
    <t>Consumo 2025</t>
  </si>
  <si>
    <t>SUBUNIDADE: PSFN - JUIZ DE FORA</t>
  </si>
  <si>
    <t>SUBUNIDADE: PSFN - MONTES CLAROS</t>
  </si>
  <si>
    <t>Consumo 2024</t>
  </si>
  <si>
    <t>CONSUMO TOTAL DA CONTRATAÇÃO PRETENDIDA</t>
  </si>
  <si>
    <t>Mensal</t>
  </si>
  <si>
    <t>Anual</t>
  </si>
  <si>
    <t>60 meses</t>
  </si>
  <si>
    <t>SERVIÇO (MÃO DE OBRA)</t>
  </si>
  <si>
    <t>TOTAL CONTRATAÇÃO</t>
  </si>
  <si>
    <r>
      <rPr>
        <b/>
        <sz val="13"/>
        <color rgb="FF000000"/>
        <rFont val="Calibri"/>
        <family val="2"/>
        <scheme val="minor"/>
      </rPr>
      <t>ESTIMATIVA CONSUMO ITEM 1</t>
    </r>
    <r>
      <rPr>
        <sz val="13"/>
        <color rgb="FF000000"/>
        <rFont val="Calibri"/>
        <family val="2"/>
        <scheme val="minor"/>
      </rPr>
      <t xml:space="preserve"> (SRA/MG, PRFN/6, SPU/MG, CGU/MG, SRTB/MG E DEMAIS ÓRGÃOS ATENDIDOS)</t>
    </r>
  </si>
  <si>
    <r>
      <rPr>
        <b/>
        <sz val="13"/>
        <color rgb="FF000000"/>
        <rFont val="Calibri"/>
        <family val="2"/>
        <scheme val="minor"/>
      </rPr>
      <t>ESTIMATIVA CONSUMO ITEM 2</t>
    </r>
    <r>
      <rPr>
        <sz val="13"/>
        <color rgb="FF000000"/>
        <rFont val="Calibri"/>
        <family val="2"/>
        <scheme val="minor"/>
      </rPr>
      <t xml:space="preserve"> (SRRF06)</t>
    </r>
  </si>
  <si>
    <t>Órgão</t>
  </si>
  <si>
    <t>Valor Mensal</t>
  </si>
  <si>
    <t>Valor Anual</t>
  </si>
  <si>
    <t>Valor para 60 meses</t>
  </si>
  <si>
    <t>VALOR DA CONTRATAÇÃO POR ÓRGÃO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</si>
</sst>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  <numFmt numFmtId="166" formatCode="\R\$###,###,##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36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horizontal="center"/>
    </xf>
    <xf numFmtId="2" fontId="0" fillId="0" borderId="0" xfId="0" applyNumberFormat="1"/>
    <xf numFmtId="2" fontId="3" fillId="0" borderId="0" xfId="0" applyNumberFormat="1" applyFont="1"/>
    <xf numFmtId="0" fontId="0" fillId="4" borderId="0" xfId="0" applyFill="1"/>
    <xf numFmtId="0" fontId="4" fillId="0" borderId="0" xfId="0" applyFont="1"/>
    <xf numFmtId="0" fontId="5" fillId="0" borderId="12" xfId="0" applyFont="1" applyBorder="1"/>
    <xf numFmtId="0" fontId="5" fillId="0" borderId="13" xfId="0" applyFont="1" applyBorder="1"/>
    <xf numFmtId="17" fontId="5" fillId="0" borderId="14" xfId="0" applyNumberFormat="1" applyFont="1" applyBorder="1"/>
    <xf numFmtId="165" fontId="4" fillId="0" borderId="15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7" fontId="5" fillId="5" borderId="18" xfId="0" applyNumberFormat="1" applyFont="1" applyFill="1" applyBorder="1"/>
    <xf numFmtId="165" fontId="4" fillId="5" borderId="15" xfId="0" applyNumberFormat="1" applyFont="1" applyFill="1" applyBorder="1"/>
    <xf numFmtId="165" fontId="4" fillId="5" borderId="16" xfId="0" applyNumberFormat="1" applyFont="1" applyFill="1" applyBorder="1"/>
    <xf numFmtId="165" fontId="4" fillId="5" borderId="17" xfId="0" applyNumberFormat="1" applyFont="1" applyFill="1" applyBorder="1"/>
    <xf numFmtId="165" fontId="0" fillId="0" borderId="0" xfId="2" applyNumberFormat="1" applyFont="1"/>
    <xf numFmtId="0" fontId="0" fillId="5" borderId="0" xfId="0" applyFill="1"/>
    <xf numFmtId="165" fontId="0" fillId="5" borderId="0" xfId="0" applyNumberFormat="1" applyFill="1"/>
    <xf numFmtId="0" fontId="5" fillId="6" borderId="19" xfId="0" applyFont="1" applyFill="1" applyBorder="1" applyAlignment="1">
      <alignment horizontal="center"/>
    </xf>
    <xf numFmtId="165" fontId="4" fillId="6" borderId="20" xfId="0" applyNumberFormat="1" applyFont="1" applyFill="1" applyBorder="1"/>
    <xf numFmtId="165" fontId="0" fillId="0" borderId="0" xfId="0" applyNumberFormat="1"/>
    <xf numFmtId="0" fontId="2" fillId="2" borderId="12" xfId="0" applyFont="1" applyFill="1" applyBorder="1" applyAlignment="1">
      <alignment horizontal="center"/>
    </xf>
    <xf numFmtId="165" fontId="0" fillId="2" borderId="13" xfId="0" applyNumberFormat="1" applyFill="1" applyBorder="1"/>
    <xf numFmtId="165" fontId="0" fillId="2" borderId="21" xfId="0" applyNumberFormat="1" applyFill="1" applyBorder="1"/>
    <xf numFmtId="0" fontId="0" fillId="7" borderId="0" xfId="0" applyFill="1"/>
    <xf numFmtId="165" fontId="0" fillId="7" borderId="0" xfId="0" applyNumberFormat="1" applyFill="1"/>
    <xf numFmtId="0" fontId="5" fillId="7" borderId="12" xfId="0" applyFont="1" applyFill="1" applyBorder="1"/>
    <xf numFmtId="0" fontId="5" fillId="7" borderId="13" xfId="0" applyFont="1" applyFill="1" applyBorder="1"/>
    <xf numFmtId="165" fontId="0" fillId="5" borderId="15" xfId="0" applyNumberFormat="1" applyFill="1" applyBorder="1"/>
    <xf numFmtId="165" fontId="0" fillId="5" borderId="16" xfId="0" applyNumberFormat="1" applyFill="1" applyBorder="1"/>
    <xf numFmtId="165" fontId="7" fillId="5" borderId="15" xfId="0" applyNumberFormat="1" applyFont="1" applyFill="1" applyBorder="1"/>
    <xf numFmtId="165" fontId="7" fillId="0" borderId="16" xfId="0" applyNumberFormat="1" applyFont="1" applyBorder="1"/>
    <xf numFmtId="0" fontId="6" fillId="6" borderId="19" xfId="0" applyFont="1" applyFill="1" applyBorder="1" applyAlignment="1">
      <alignment horizontal="center"/>
    </xf>
    <xf numFmtId="165" fontId="8" fillId="6" borderId="20" xfId="0" applyNumberFormat="1" applyFont="1" applyFill="1" applyBorder="1"/>
    <xf numFmtId="0" fontId="5" fillId="7" borderId="23" xfId="0" applyFont="1" applyFill="1" applyBorder="1"/>
    <xf numFmtId="0" fontId="5" fillId="7" borderId="24" xfId="0" applyFont="1" applyFill="1" applyBorder="1"/>
    <xf numFmtId="165" fontId="0" fillId="5" borderId="26" xfId="0" applyNumberFormat="1" applyFill="1" applyBorder="1"/>
    <xf numFmtId="165" fontId="8" fillId="6" borderId="27" xfId="0" applyNumberFormat="1" applyFont="1" applyFill="1" applyBorder="1"/>
    <xf numFmtId="17" fontId="5" fillId="0" borderId="17" xfId="0" applyNumberFormat="1" applyFont="1" applyBorder="1"/>
    <xf numFmtId="0" fontId="6" fillId="6" borderId="25" xfId="0" applyFont="1" applyFill="1" applyBorder="1" applyAlignment="1">
      <alignment horizontal="center"/>
    </xf>
    <xf numFmtId="44" fontId="7" fillId="5" borderId="7" xfId="1" applyFont="1" applyFill="1" applyBorder="1"/>
    <xf numFmtId="44" fontId="9" fillId="5" borderId="6" xfId="1" applyFont="1" applyFill="1" applyBorder="1"/>
    <xf numFmtId="44" fontId="7" fillId="5" borderId="6" xfId="1" applyFont="1" applyFill="1" applyBorder="1"/>
    <xf numFmtId="44" fontId="9" fillId="5" borderId="7" xfId="1" applyFont="1" applyFill="1" applyBorder="1"/>
    <xf numFmtId="44" fontId="0" fillId="5" borderId="7" xfId="1" applyFont="1" applyFill="1" applyBorder="1"/>
    <xf numFmtId="44" fontId="0" fillId="5" borderId="6" xfId="1" applyFont="1" applyFill="1" applyBorder="1"/>
    <xf numFmtId="44" fontId="0" fillId="0" borderId="6" xfId="1" applyFont="1" applyBorder="1"/>
    <xf numFmtId="17" fontId="5" fillId="5" borderId="28" xfId="0" applyNumberFormat="1" applyFont="1" applyFill="1" applyBorder="1"/>
    <xf numFmtId="44" fontId="9" fillId="5" borderId="26" xfId="1" applyFont="1" applyFill="1" applyBorder="1"/>
    <xf numFmtId="44" fontId="9" fillId="5" borderId="16" xfId="1" applyFont="1" applyFill="1" applyBorder="1"/>
    <xf numFmtId="0" fontId="5" fillId="7" borderId="21" xfId="0" applyFont="1" applyFill="1" applyBorder="1"/>
    <xf numFmtId="0" fontId="10" fillId="5" borderId="6" xfId="0" applyFont="1" applyFill="1" applyBorder="1"/>
    <xf numFmtId="0" fontId="11" fillId="5" borderId="6" xfId="0" applyFont="1" applyFill="1" applyBorder="1"/>
    <xf numFmtId="166" fontId="11" fillId="5" borderId="6" xfId="0" applyNumberFormat="1" applyFont="1" applyFill="1" applyBorder="1"/>
    <xf numFmtId="166" fontId="10" fillId="5" borderId="6" xfId="0" applyNumberFormat="1" applyFont="1" applyFill="1" applyBorder="1"/>
    <xf numFmtId="0" fontId="12" fillId="7" borderId="6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0" fillId="0" borderId="7" xfId="1" applyFont="1" applyBorder="1"/>
    <xf numFmtId="44" fontId="0" fillId="0" borderId="6" xfId="1" applyFont="1" applyBorder="1" applyAlignment="1"/>
    <xf numFmtId="0" fontId="2" fillId="0" borderId="6" xfId="0" applyFont="1" applyBorder="1" applyAlignment="1">
      <alignment wrapText="1"/>
    </xf>
    <xf numFmtId="44" fontId="13" fillId="0" borderId="6" xfId="1" applyFont="1" applyBorder="1" applyAlignment="1">
      <alignment horizontal="center" vertical="center"/>
    </xf>
    <xf numFmtId="0" fontId="9" fillId="5" borderId="6" xfId="0" applyFont="1" applyFill="1" applyBorder="1"/>
    <xf numFmtId="44" fontId="11" fillId="5" borderId="6" xfId="1" applyFont="1" applyFill="1" applyBorder="1"/>
    <xf numFmtId="0" fontId="10" fillId="2" borderId="6" xfId="0" applyFont="1" applyFill="1" applyBorder="1"/>
    <xf numFmtId="44" fontId="14" fillId="5" borderId="6" xfId="1" applyFont="1" applyFill="1" applyBorder="1"/>
    <xf numFmtId="0" fontId="0" fillId="3" borderId="0" xfId="0" applyFill="1"/>
    <xf numFmtId="164" fontId="0" fillId="0" borderId="0" xfId="0" applyNumberFormat="1"/>
    <xf numFmtId="2" fontId="0" fillId="0" borderId="35" xfId="1" applyNumberFormat="1" applyFont="1" applyFill="1" applyBorder="1" applyAlignment="1">
      <alignment horizontal="center"/>
    </xf>
    <xf numFmtId="0" fontId="8" fillId="0" borderId="0" xfId="0" applyFont="1"/>
    <xf numFmtId="0" fontId="16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32" xfId="0" applyFont="1" applyFill="1" applyBorder="1" applyAlignment="1">
      <alignment horizontal="center"/>
    </xf>
    <xf numFmtId="0" fontId="15" fillId="0" borderId="1" xfId="0" applyFont="1" applyBorder="1"/>
    <xf numFmtId="44" fontId="16" fillId="0" borderId="1" xfId="1" applyFont="1" applyBorder="1" applyAlignment="1"/>
    <xf numFmtId="44" fontId="15" fillId="0" borderId="34" xfId="1" applyFont="1" applyBorder="1" applyAlignment="1"/>
    <xf numFmtId="44" fontId="15" fillId="0" borderId="32" xfId="1" applyFont="1" applyBorder="1" applyAlignment="1"/>
    <xf numFmtId="44" fontId="15" fillId="0" borderId="33" xfId="1" applyFont="1" applyBorder="1" applyAlignment="1"/>
    <xf numFmtId="0" fontId="17" fillId="0" borderId="0" xfId="0" applyFont="1"/>
    <xf numFmtId="0" fontId="17" fillId="4" borderId="0" xfId="0" applyFont="1" applyFill="1"/>
    <xf numFmtId="0" fontId="0" fillId="0" borderId="36" xfId="0" applyBorder="1"/>
    <xf numFmtId="0" fontId="0" fillId="0" borderId="24" xfId="0" applyBorder="1"/>
    <xf numFmtId="0" fontId="0" fillId="0" borderId="40" xfId="0" applyBorder="1" applyAlignment="1">
      <alignment horizontal="center"/>
    </xf>
    <xf numFmtId="164" fontId="0" fillId="0" borderId="6" xfId="0" applyNumberFormat="1" applyBorder="1"/>
    <xf numFmtId="164" fontId="0" fillId="0" borderId="44" xfId="0" applyNumberFormat="1" applyBorder="1"/>
    <xf numFmtId="0" fontId="0" fillId="0" borderId="15" xfId="0" applyBorder="1" applyAlignment="1">
      <alignment horizontal="center"/>
    </xf>
    <xf numFmtId="164" fontId="0" fillId="0" borderId="16" xfId="0" applyNumberFormat="1" applyBorder="1"/>
    <xf numFmtId="0" fontId="0" fillId="0" borderId="16" xfId="0" applyBorder="1"/>
    <xf numFmtId="164" fontId="0" fillId="0" borderId="45" xfId="0" applyNumberFormat="1" applyBorder="1"/>
    <xf numFmtId="0" fontId="13" fillId="7" borderId="46" xfId="0" applyFont="1" applyFill="1" applyBorder="1" applyAlignment="1">
      <alignment horizontal="center" vertical="center"/>
    </xf>
    <xf numFmtId="0" fontId="13" fillId="7" borderId="47" xfId="0" applyFont="1" applyFill="1" applyBorder="1" applyAlignment="1">
      <alignment horizontal="center" vertical="center"/>
    </xf>
    <xf numFmtId="0" fontId="13" fillId="7" borderId="48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/>
    </xf>
    <xf numFmtId="164" fontId="2" fillId="8" borderId="13" xfId="0" applyNumberFormat="1" applyFont="1" applyFill="1" applyBorder="1"/>
    <xf numFmtId="164" fontId="2" fillId="8" borderId="21" xfId="0" applyNumberFormat="1" applyFont="1" applyFill="1" applyBorder="1"/>
    <xf numFmtId="0" fontId="13" fillId="7" borderId="29" xfId="0" applyFont="1" applyFill="1" applyBorder="1" applyAlignment="1">
      <alignment horizontal="center"/>
    </xf>
    <xf numFmtId="0" fontId="13" fillId="7" borderId="0" xfId="0" applyFont="1" applyFill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5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13" fillId="7" borderId="49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13" fillId="7" borderId="41" xfId="0" applyFont="1" applyFill="1" applyBorder="1" applyAlignment="1">
      <alignment horizontal="center" vertical="center"/>
    </xf>
    <xf numFmtId="0" fontId="13" fillId="7" borderId="50" xfId="0" applyFont="1" applyFill="1" applyBorder="1" applyAlignment="1">
      <alignment horizontal="center" vertical="center"/>
    </xf>
    <xf numFmtId="0" fontId="13" fillId="7" borderId="42" xfId="0" applyFont="1" applyFill="1" applyBorder="1" applyAlignment="1">
      <alignment horizontal="center" vertical="center"/>
    </xf>
    <xf numFmtId="0" fontId="13" fillId="7" borderId="4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wrapText="1"/>
    </xf>
    <xf numFmtId="0" fontId="5" fillId="7" borderId="11" xfId="0" applyFont="1" applyFill="1" applyBorder="1" applyAlignment="1">
      <alignment horizontal="center" wrapText="1"/>
    </xf>
    <xf numFmtId="0" fontId="6" fillId="7" borderId="9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/>
    </xf>
    <xf numFmtId="0" fontId="6" fillId="7" borderId="22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10" fillId="2" borderId="31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1" fillId="2" borderId="6" xfId="0" applyFont="1" applyFill="1" applyBorder="1"/>
  </cellXfs>
  <cellStyles count="4">
    <cellStyle name="Moeda" xfId="1" builtinId="4"/>
    <cellStyle name="Normal" xfId="0" builtinId="0"/>
    <cellStyle name="Normal 2" xfId="3" xr:uid="{F9A98F83-ACC3-4CA6-97F7-D824501398CA}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topLeftCell="D1" workbookViewId="0">
      <selection activeCell="U14" sqref="U14"/>
    </sheetView>
  </sheetViews>
  <sheetFormatPr defaultRowHeight="15" x14ac:dyDescent="0.25"/>
  <cols>
    <col min="1" max="1" width="6" customWidth="1"/>
    <col min="2" max="2" width="11.7109375" bestFit="1" customWidth="1"/>
    <col min="3" max="3" width="20.5703125" bestFit="1" customWidth="1"/>
    <col min="4" max="4" width="30" bestFit="1" customWidth="1"/>
    <col min="5" max="5" width="26.7109375" bestFit="1" customWidth="1"/>
    <col min="6" max="6" width="7.28515625" customWidth="1"/>
    <col min="7" max="7" width="3.5703125" customWidth="1"/>
    <col min="9" max="10" width="17.7109375" customWidth="1"/>
    <col min="11" max="11" width="24" customWidth="1"/>
    <col min="12" max="13" width="17.7109375" hidden="1" customWidth="1"/>
    <col min="14" max="14" width="20" customWidth="1"/>
    <col min="15" max="15" width="11.42578125" hidden="1" customWidth="1"/>
    <col min="16" max="17" width="13.7109375" hidden="1" customWidth="1"/>
    <col min="18" max="18" width="15.140625" hidden="1" customWidth="1"/>
  </cols>
  <sheetData>
    <row r="1" spans="1:18" ht="16.5" thickBot="1" x14ac:dyDescent="0.3">
      <c r="G1" s="6"/>
      <c r="I1" s="98" t="s">
        <v>48</v>
      </c>
      <c r="J1" s="99"/>
      <c r="K1" s="99"/>
      <c r="L1" s="99"/>
      <c r="M1" s="99"/>
      <c r="N1" s="99"/>
    </row>
    <row r="2" spans="1:18" ht="18" thickBot="1" x14ac:dyDescent="0.35">
      <c r="B2" s="100" t="s">
        <v>68</v>
      </c>
      <c r="C2" s="101"/>
      <c r="D2" s="101"/>
      <c r="E2" s="102"/>
      <c r="G2" s="6"/>
      <c r="I2" s="59" t="s">
        <v>2</v>
      </c>
      <c r="J2" s="59" t="s">
        <v>46</v>
      </c>
      <c r="K2" s="59" t="s">
        <v>47</v>
      </c>
      <c r="N2" s="59" t="s">
        <v>0</v>
      </c>
      <c r="O2" s="71">
        <v>1.23</v>
      </c>
      <c r="P2" s="70">
        <f t="shared" ref="P2:P7" si="0">ROUND(J3/14*O2,2)</f>
        <v>5173.45</v>
      </c>
      <c r="Q2" s="70">
        <f t="shared" ref="Q2:Q7" si="1">ROUND(K3/14*O2,2)</f>
        <v>1345.12</v>
      </c>
      <c r="R2" s="70">
        <f t="shared" ref="R2:R7" si="2">ROUND(N3/14*O2,2)</f>
        <v>6518.57</v>
      </c>
    </row>
    <row r="3" spans="1:18" ht="18" thickBot="1" x14ac:dyDescent="0.35">
      <c r="B3" s="73"/>
      <c r="C3" s="74" t="s">
        <v>46</v>
      </c>
      <c r="D3" s="74" t="s">
        <v>72</v>
      </c>
      <c r="E3" s="75" t="s">
        <v>73</v>
      </c>
      <c r="G3" s="6"/>
      <c r="I3" s="3" t="s">
        <v>4</v>
      </c>
      <c r="J3" s="60">
        <v>58884.770000000004</v>
      </c>
      <c r="K3" s="60">
        <v>15310.279999999999</v>
      </c>
      <c r="L3" s="61">
        <v>74195.05</v>
      </c>
      <c r="M3" s="49">
        <v>5776685</v>
      </c>
      <c r="N3" s="60">
        <f>SUM(J3:K3)</f>
        <v>74195.05</v>
      </c>
      <c r="O3" s="71">
        <v>1.23</v>
      </c>
      <c r="P3" s="70">
        <f t="shared" si="0"/>
        <v>23034.75</v>
      </c>
      <c r="Q3" s="70">
        <f t="shared" si="1"/>
        <v>9427.68</v>
      </c>
      <c r="R3" s="70">
        <f t="shared" si="2"/>
        <v>32462.43</v>
      </c>
    </row>
    <row r="4" spans="1:18" ht="18" thickBot="1" x14ac:dyDescent="0.35">
      <c r="B4" s="76" t="s">
        <v>69</v>
      </c>
      <c r="C4" s="77">
        <f>J11</f>
        <v>77583.039999999994</v>
      </c>
      <c r="D4" s="77">
        <f>K11</f>
        <v>42574.8</v>
      </c>
      <c r="E4" s="78">
        <f>SUM(C4:D4)</f>
        <v>120157.84</v>
      </c>
      <c r="G4" s="6"/>
      <c r="I4" s="3" t="s">
        <v>49</v>
      </c>
      <c r="J4" s="60">
        <v>262184.19</v>
      </c>
      <c r="K4" s="60">
        <v>107306.93000000002</v>
      </c>
      <c r="L4" s="61">
        <v>369491.12000000005</v>
      </c>
      <c r="M4" s="49">
        <v>1880056</v>
      </c>
      <c r="N4" s="60">
        <f t="shared" ref="N4:N8" si="3">SUM(J4:K4)</f>
        <v>369491.12</v>
      </c>
      <c r="O4" s="71">
        <v>1.23</v>
      </c>
      <c r="P4" s="70">
        <f t="shared" si="0"/>
        <v>1841.23</v>
      </c>
      <c r="Q4" s="70">
        <f t="shared" si="1"/>
        <v>1088.77</v>
      </c>
      <c r="R4" s="70">
        <f t="shared" si="2"/>
        <v>2930</v>
      </c>
    </row>
    <row r="5" spans="1:18" ht="18" thickBot="1" x14ac:dyDescent="0.35">
      <c r="B5" s="76" t="s">
        <v>70</v>
      </c>
      <c r="C5" s="77">
        <f>C4*12</f>
        <v>930996.48</v>
      </c>
      <c r="D5" s="77">
        <f t="shared" ref="D5:E5" si="4">D4*12</f>
        <v>510897.60000000003</v>
      </c>
      <c r="E5" s="79">
        <f t="shared" si="4"/>
        <v>1441894.08</v>
      </c>
      <c r="G5" s="6"/>
      <c r="I5" s="3" t="s">
        <v>7</v>
      </c>
      <c r="J5" s="60">
        <v>20957.099999999999</v>
      </c>
      <c r="K5" s="60">
        <v>12392.49</v>
      </c>
      <c r="L5" s="61">
        <v>33349.589999999997</v>
      </c>
      <c r="M5" s="49">
        <v>3208054</v>
      </c>
      <c r="N5" s="60">
        <f t="shared" si="3"/>
        <v>33349.589999999997</v>
      </c>
      <c r="O5" s="71">
        <v>1.23</v>
      </c>
      <c r="P5" s="70">
        <f t="shared" si="0"/>
        <v>2185.38</v>
      </c>
      <c r="Q5" s="70">
        <f t="shared" si="1"/>
        <v>606.19000000000005</v>
      </c>
      <c r="R5" s="70">
        <f t="shared" si="2"/>
        <v>2791.57</v>
      </c>
    </row>
    <row r="6" spans="1:18" ht="18" thickBot="1" x14ac:dyDescent="0.35">
      <c r="B6" s="76" t="s">
        <v>71</v>
      </c>
      <c r="C6" s="77">
        <f>C4*60</f>
        <v>4654982.3999999994</v>
      </c>
      <c r="D6" s="77">
        <f>D4*60</f>
        <v>2554488</v>
      </c>
      <c r="E6" s="80">
        <f>E4*60</f>
        <v>7209470.3999999994</v>
      </c>
      <c r="G6" s="6"/>
      <c r="I6" s="3" t="s">
        <v>1</v>
      </c>
      <c r="J6" s="60">
        <v>24874.260000000002</v>
      </c>
      <c r="K6" s="60">
        <v>6899.67</v>
      </c>
      <c r="L6" s="61">
        <v>31773.930000000004</v>
      </c>
      <c r="M6" s="49">
        <v>83197</v>
      </c>
      <c r="N6" s="60">
        <f t="shared" si="3"/>
        <v>31773.93</v>
      </c>
      <c r="O6" s="71">
        <v>1.23</v>
      </c>
      <c r="P6" s="70">
        <f t="shared" si="0"/>
        <v>7539.38</v>
      </c>
      <c r="Q6" s="70">
        <f t="shared" si="1"/>
        <v>4850.04</v>
      </c>
      <c r="R6" s="70">
        <f t="shared" si="2"/>
        <v>12389.43</v>
      </c>
    </row>
    <row r="7" spans="1:18" ht="17.25" x14ac:dyDescent="0.3">
      <c r="B7" s="81"/>
      <c r="C7" s="81"/>
      <c r="D7" s="81"/>
      <c r="E7" s="81"/>
      <c r="G7" s="6"/>
      <c r="I7" s="3" t="s">
        <v>5</v>
      </c>
      <c r="J7" s="60">
        <v>85814.13</v>
      </c>
      <c r="K7" s="60">
        <v>55203.75</v>
      </c>
      <c r="L7" s="61">
        <v>10</v>
      </c>
      <c r="M7" s="49">
        <v>370778</v>
      </c>
      <c r="N7" s="60">
        <f t="shared" si="3"/>
        <v>141017.88</v>
      </c>
      <c r="O7" s="71">
        <v>1.23</v>
      </c>
      <c r="P7" s="70">
        <f t="shared" si="0"/>
        <v>37808.85</v>
      </c>
      <c r="Q7" s="70">
        <f t="shared" si="1"/>
        <v>25257</v>
      </c>
      <c r="R7" s="70">
        <f t="shared" si="2"/>
        <v>63065.85</v>
      </c>
    </row>
    <row r="8" spans="1:18" ht="17.25" x14ac:dyDescent="0.3">
      <c r="A8" s="6"/>
      <c r="B8" s="82"/>
      <c r="C8" s="82"/>
      <c r="D8" s="82"/>
      <c r="E8" s="82"/>
      <c r="F8" s="6"/>
      <c r="G8" s="6"/>
      <c r="I8" s="3" t="s">
        <v>3</v>
      </c>
      <c r="J8" s="60">
        <v>430344.58999999997</v>
      </c>
      <c r="K8" s="60">
        <v>287478.09000000003</v>
      </c>
      <c r="L8" s="61">
        <v>717822.67999999993</v>
      </c>
      <c r="M8" s="49">
        <v>775333</v>
      </c>
      <c r="N8" s="60">
        <f t="shared" si="3"/>
        <v>717822.67999999993</v>
      </c>
      <c r="O8" s="71"/>
      <c r="P8" s="70"/>
      <c r="Q8" s="70"/>
      <c r="R8" s="70"/>
    </row>
    <row r="9" spans="1:18" ht="13.15" customHeight="1" thickBot="1" x14ac:dyDescent="0.35">
      <c r="B9" s="81"/>
      <c r="C9" s="81"/>
      <c r="D9" s="81"/>
      <c r="E9" s="81"/>
      <c r="G9" s="6"/>
      <c r="I9" s="1" t="s">
        <v>50</v>
      </c>
      <c r="J9" s="62">
        <f>SUM(J3:J8)</f>
        <v>883059.04</v>
      </c>
      <c r="K9" s="62">
        <f>SUM(K3:K8)</f>
        <v>484591.21000000008</v>
      </c>
      <c r="L9" s="62">
        <f t="shared" ref="L9:N9" si="5">SUM(L3:L8)</f>
        <v>1226642.3699999999</v>
      </c>
      <c r="M9" s="62">
        <f t="shared" si="5"/>
        <v>12094103</v>
      </c>
      <c r="N9" s="62">
        <f t="shared" si="5"/>
        <v>1367650.25</v>
      </c>
      <c r="O9" s="71"/>
      <c r="P9" s="70"/>
      <c r="Q9" s="70"/>
      <c r="R9" s="70"/>
    </row>
    <row r="10" spans="1:18" ht="32.450000000000003" customHeight="1" thickBot="1" x14ac:dyDescent="0.35">
      <c r="B10" s="103" t="s">
        <v>74</v>
      </c>
      <c r="C10" s="104"/>
      <c r="D10" s="104"/>
      <c r="E10" s="105"/>
      <c r="G10" s="6"/>
      <c r="I10" s="1" t="s">
        <v>6</v>
      </c>
      <c r="J10" s="60">
        <f>J9/14</f>
        <v>63075.645714285718</v>
      </c>
      <c r="K10" s="60">
        <f>K9/14</f>
        <v>34613.657857142862</v>
      </c>
      <c r="L10" s="61">
        <v>16</v>
      </c>
      <c r="M10" s="49">
        <v>30128</v>
      </c>
      <c r="N10" s="60">
        <f>N9/14</f>
        <v>97689.303571428565</v>
      </c>
      <c r="P10" s="70">
        <f>SUM(P2:P9)</f>
        <v>77583.040000000008</v>
      </c>
      <c r="Q10" s="70">
        <f>SUM(Q2:Q9)</f>
        <v>42574.8</v>
      </c>
      <c r="R10" s="70">
        <f>SUM(R2:R9)</f>
        <v>120157.85</v>
      </c>
    </row>
    <row r="11" spans="1:18" ht="31.5" thickBot="1" x14ac:dyDescent="0.35">
      <c r="B11" s="73"/>
      <c r="C11" s="74" t="s">
        <v>46</v>
      </c>
      <c r="D11" s="74" t="s">
        <v>72</v>
      </c>
      <c r="E11" s="75" t="s">
        <v>73</v>
      </c>
      <c r="G11" s="6"/>
      <c r="I11" s="63" t="s">
        <v>51</v>
      </c>
      <c r="J11" s="64">
        <f>ROUND(J10*1.23,2)</f>
        <v>77583.039999999994</v>
      </c>
      <c r="K11" s="64">
        <f t="shared" ref="K11:N11" si="6">ROUND(K10*1.23,2)</f>
        <v>42574.8</v>
      </c>
      <c r="L11" s="64">
        <f t="shared" si="6"/>
        <v>19.68</v>
      </c>
      <c r="M11" s="64">
        <f t="shared" si="6"/>
        <v>37057.440000000002</v>
      </c>
      <c r="N11" s="64">
        <f t="shared" si="6"/>
        <v>120157.84</v>
      </c>
    </row>
    <row r="12" spans="1:18" ht="18" thickBot="1" x14ac:dyDescent="0.35">
      <c r="B12" s="76" t="s">
        <v>69</v>
      </c>
      <c r="C12" s="77">
        <f>SUM(P2:P6)</f>
        <v>39774.19</v>
      </c>
      <c r="D12" s="77">
        <f>SUM(Q2:Q6)</f>
        <v>17317.8</v>
      </c>
      <c r="E12" s="78">
        <f>SUM(C12:D12)</f>
        <v>57091.990000000005</v>
      </c>
      <c r="G12" s="6"/>
      <c r="L12" s="2">
        <v>3</v>
      </c>
      <c r="M12" s="1">
        <v>8011</v>
      </c>
    </row>
    <row r="13" spans="1:18" ht="18" thickBot="1" x14ac:dyDescent="0.35">
      <c r="B13" s="76" t="s">
        <v>70</v>
      </c>
      <c r="C13" s="77">
        <f>C12*12</f>
        <v>477290.28</v>
      </c>
      <c r="D13" s="77">
        <f t="shared" ref="D13" si="7">D12*12</f>
        <v>207813.59999999998</v>
      </c>
      <c r="E13" s="79">
        <f t="shared" ref="E13" si="8">E12*12</f>
        <v>685103.88000000012</v>
      </c>
      <c r="G13" s="6"/>
      <c r="L13" s="83">
        <v>3</v>
      </c>
      <c r="M13" s="84">
        <v>5005</v>
      </c>
    </row>
    <row r="14" spans="1:18" ht="18" thickBot="1" x14ac:dyDescent="0.35">
      <c r="B14" s="76" t="s">
        <v>71</v>
      </c>
      <c r="C14" s="77">
        <f>C12*60</f>
        <v>2386451.4000000004</v>
      </c>
      <c r="D14" s="77">
        <f>D12*60</f>
        <v>1039068</v>
      </c>
      <c r="E14" s="80">
        <f>E12*60</f>
        <v>3425519.4000000004</v>
      </c>
      <c r="G14" s="6"/>
      <c r="I14" s="109" t="s">
        <v>80</v>
      </c>
      <c r="J14" s="110"/>
      <c r="K14" s="110"/>
      <c r="L14" s="110"/>
      <c r="M14" s="110"/>
      <c r="N14" s="111"/>
    </row>
    <row r="15" spans="1:18" ht="7.9" customHeight="1" x14ac:dyDescent="0.3">
      <c r="B15" s="81"/>
      <c r="C15" s="81"/>
      <c r="D15" s="81"/>
      <c r="E15" s="81"/>
      <c r="G15" s="6"/>
      <c r="I15" s="112"/>
      <c r="J15" s="113"/>
      <c r="K15" s="113"/>
      <c r="L15" s="113"/>
      <c r="M15" s="113"/>
      <c r="N15" s="114"/>
    </row>
    <row r="16" spans="1:18" ht="8.4499999999999993" customHeight="1" thickBot="1" x14ac:dyDescent="0.35">
      <c r="B16" s="81"/>
      <c r="C16" s="81"/>
      <c r="D16" s="81"/>
      <c r="E16" s="81"/>
      <c r="G16" s="6"/>
      <c r="I16" s="115"/>
      <c r="J16" s="116"/>
      <c r="K16" s="116"/>
      <c r="L16" s="116"/>
      <c r="M16" s="116"/>
      <c r="N16" s="117"/>
    </row>
    <row r="17" spans="1:19" ht="29.45" customHeight="1" thickBot="1" x14ac:dyDescent="0.3">
      <c r="B17" s="106" t="s">
        <v>75</v>
      </c>
      <c r="C17" s="107"/>
      <c r="D17" s="107"/>
      <c r="E17" s="108"/>
      <c r="G17" s="6"/>
      <c r="I17" s="92" t="s">
        <v>76</v>
      </c>
      <c r="J17" s="93" t="s">
        <v>77</v>
      </c>
      <c r="K17" s="93" t="s">
        <v>78</v>
      </c>
      <c r="L17" s="93"/>
      <c r="M17" s="93"/>
      <c r="N17" s="94" t="s">
        <v>79</v>
      </c>
    </row>
    <row r="18" spans="1:19" ht="18" thickBot="1" x14ac:dyDescent="0.35">
      <c r="B18" s="73"/>
      <c r="C18" s="74" t="s">
        <v>46</v>
      </c>
      <c r="D18" s="74" t="s">
        <v>72</v>
      </c>
      <c r="E18" s="75" t="s">
        <v>73</v>
      </c>
      <c r="G18" s="6"/>
      <c r="I18" s="88" t="s">
        <v>4</v>
      </c>
      <c r="J18" s="89">
        <v>6518.57</v>
      </c>
      <c r="K18" s="89">
        <f>J18*12</f>
        <v>78222.84</v>
      </c>
      <c r="L18" s="90"/>
      <c r="M18" s="90"/>
      <c r="N18" s="91">
        <f>K18*5</f>
        <v>391114.19999999995</v>
      </c>
    </row>
    <row r="19" spans="1:19" ht="18" thickBot="1" x14ac:dyDescent="0.35">
      <c r="B19" s="76" t="s">
        <v>69</v>
      </c>
      <c r="C19" s="77">
        <f>P7</f>
        <v>37808.85</v>
      </c>
      <c r="D19" s="77">
        <f>Q7</f>
        <v>25257</v>
      </c>
      <c r="E19" s="78">
        <f>SUM(C19:D19)</f>
        <v>63065.85</v>
      </c>
      <c r="G19" s="6"/>
      <c r="I19" s="85" t="s">
        <v>49</v>
      </c>
      <c r="J19" s="86">
        <v>32462.43</v>
      </c>
      <c r="K19" s="86">
        <f t="shared" ref="K19:K23" si="9">J19*12</f>
        <v>389549.16000000003</v>
      </c>
      <c r="L19" s="1"/>
      <c r="M19" s="1"/>
      <c r="N19" s="87">
        <f t="shared" ref="N19:N23" si="10">K19*5</f>
        <v>1947745.8000000003</v>
      </c>
    </row>
    <row r="20" spans="1:19" ht="18" thickBot="1" x14ac:dyDescent="0.35">
      <c r="B20" s="76" t="s">
        <v>70</v>
      </c>
      <c r="C20" s="77">
        <f>C19*12</f>
        <v>453706.19999999995</v>
      </c>
      <c r="D20" s="77">
        <f t="shared" ref="D20" si="11">D19*12</f>
        <v>303084</v>
      </c>
      <c r="E20" s="79">
        <f t="shared" ref="E20" si="12">E19*12</f>
        <v>756790.2</v>
      </c>
      <c r="G20" s="6"/>
      <c r="I20" s="85" t="s">
        <v>7</v>
      </c>
      <c r="J20" s="86">
        <v>2930</v>
      </c>
      <c r="K20" s="86">
        <f t="shared" si="9"/>
        <v>35160</v>
      </c>
      <c r="L20" s="1"/>
      <c r="M20" s="1"/>
      <c r="N20" s="87">
        <f t="shared" si="10"/>
        <v>175800</v>
      </c>
    </row>
    <row r="21" spans="1:19" ht="18" thickBot="1" x14ac:dyDescent="0.35">
      <c r="B21" s="76" t="s">
        <v>71</v>
      </c>
      <c r="C21" s="77">
        <f>C19*60</f>
        <v>2268531</v>
      </c>
      <c r="D21" s="77">
        <f>D19*60</f>
        <v>1515420</v>
      </c>
      <c r="E21" s="80">
        <f>E19*60</f>
        <v>3783951</v>
      </c>
      <c r="G21" s="6"/>
      <c r="I21" s="85" t="s">
        <v>1</v>
      </c>
      <c r="J21" s="86">
        <v>2791.57</v>
      </c>
      <c r="K21" s="86">
        <f t="shared" si="9"/>
        <v>33498.840000000004</v>
      </c>
      <c r="L21" s="1"/>
      <c r="M21" s="1"/>
      <c r="N21" s="87">
        <f t="shared" si="10"/>
        <v>167494.20000000001</v>
      </c>
      <c r="O21" s="4"/>
      <c r="P21" s="4"/>
    </row>
    <row r="22" spans="1:19" ht="18.75" x14ac:dyDescent="0.3">
      <c r="B22" s="72"/>
      <c r="C22" s="72"/>
      <c r="D22" s="72"/>
      <c r="E22" s="72"/>
      <c r="G22" s="6"/>
      <c r="I22" s="85" t="s">
        <v>5</v>
      </c>
      <c r="J22" s="86">
        <v>12389.43</v>
      </c>
      <c r="K22" s="86">
        <f t="shared" si="9"/>
        <v>148673.16</v>
      </c>
      <c r="L22" s="1"/>
      <c r="M22" s="1"/>
      <c r="N22" s="87">
        <f t="shared" si="10"/>
        <v>743365.8</v>
      </c>
      <c r="O22" s="4"/>
      <c r="P22" s="4"/>
      <c r="Q22" s="5"/>
      <c r="R22" s="5"/>
    </row>
    <row r="23" spans="1:19" x14ac:dyDescent="0.25">
      <c r="G23" s="6"/>
      <c r="I23" s="85" t="s">
        <v>3</v>
      </c>
      <c r="J23" s="86">
        <v>63065.85</v>
      </c>
      <c r="K23" s="86">
        <f t="shared" si="9"/>
        <v>756790.2</v>
      </c>
      <c r="L23" s="1"/>
      <c r="M23" s="1"/>
      <c r="N23" s="87">
        <f t="shared" si="10"/>
        <v>3783951</v>
      </c>
      <c r="O23" s="4"/>
      <c r="P23" s="4"/>
      <c r="Q23" s="5"/>
      <c r="R23" s="5"/>
    </row>
    <row r="24" spans="1:19" ht="15.75" thickBot="1" x14ac:dyDescent="0.3">
      <c r="G24" s="6"/>
      <c r="I24" s="95" t="s">
        <v>0</v>
      </c>
      <c r="J24" s="96">
        <f t="shared" ref="J24:M24" si="13">SUM(J18:J23)</f>
        <v>120157.85</v>
      </c>
      <c r="K24" s="96">
        <f t="shared" si="13"/>
        <v>1441894.2</v>
      </c>
      <c r="L24" s="96">
        <f t="shared" si="13"/>
        <v>0</v>
      </c>
      <c r="M24" s="96">
        <f t="shared" si="13"/>
        <v>0</v>
      </c>
      <c r="N24" s="97">
        <f>SUM(N18:N23)</f>
        <v>7209471</v>
      </c>
      <c r="O24" s="4"/>
      <c r="P24" s="4"/>
      <c r="Q24" s="5"/>
    </row>
    <row r="25" spans="1:19" ht="16.149999999999999" customHeight="1" x14ac:dyDescent="0.25">
      <c r="G25" s="6"/>
      <c r="O25" s="4"/>
      <c r="P25" s="4"/>
      <c r="Q25" s="4"/>
    </row>
    <row r="26" spans="1:19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9" spans="1:19" x14ac:dyDescent="0.25">
      <c r="O29" s="4"/>
      <c r="P29" s="4"/>
    </row>
    <row r="30" spans="1:19" x14ac:dyDescent="0.25">
      <c r="O30" s="4"/>
      <c r="P30" s="4"/>
    </row>
    <row r="31" spans="1:19" x14ac:dyDescent="0.25">
      <c r="O31" s="4"/>
      <c r="P31" s="4"/>
    </row>
    <row r="32" spans="1:19" x14ac:dyDescent="0.25">
      <c r="O32" s="4"/>
      <c r="P32" s="4"/>
    </row>
    <row r="33" spans="15:16" x14ac:dyDescent="0.25">
      <c r="O33" s="4"/>
      <c r="P33" s="4"/>
    </row>
  </sheetData>
  <autoFilter ref="I1:K19" xr:uid="{00000000-0009-0000-0000-000000000000}"/>
  <mergeCells count="5">
    <mergeCell ref="I1:N1"/>
    <mergeCell ref="B2:E2"/>
    <mergeCell ref="B10:E10"/>
    <mergeCell ref="B17:E17"/>
    <mergeCell ref="I14:N1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F0C7-8E35-46A2-BEE5-7F7596C902AF}">
  <dimension ref="B1:AY38"/>
  <sheetViews>
    <sheetView workbookViewId="0">
      <selection activeCell="C35" sqref="C35:E35"/>
    </sheetView>
  </sheetViews>
  <sheetFormatPr defaultRowHeight="15" x14ac:dyDescent="0.25"/>
  <cols>
    <col min="1" max="1" width="5.7109375" customWidth="1"/>
    <col min="2" max="2" width="15.85546875" bestFit="1" customWidth="1"/>
    <col min="3" max="4" width="18" bestFit="1" customWidth="1"/>
    <col min="5" max="5" width="18" customWidth="1"/>
    <col min="6" max="6" width="3.140625" customWidth="1"/>
    <col min="7" max="7" width="13.28515625" bestFit="1" customWidth="1"/>
  </cols>
  <sheetData>
    <row r="1" spans="2:51" ht="15.75" thickBot="1" x14ac:dyDescent="0.3"/>
    <row r="2" spans="2:51" ht="18.75" x14ac:dyDescent="0.3">
      <c r="B2" s="118" t="s">
        <v>17</v>
      </c>
      <c r="C2" s="120" t="s">
        <v>18</v>
      </c>
      <c r="D2" s="121"/>
      <c r="E2" s="122"/>
    </row>
    <row r="3" spans="2:51" ht="15.75" thickBot="1" x14ac:dyDescent="0.3">
      <c r="B3" s="119"/>
      <c r="C3" s="37" t="s">
        <v>11</v>
      </c>
      <c r="D3" s="38" t="s">
        <v>12</v>
      </c>
      <c r="E3" s="30" t="s">
        <v>13</v>
      </c>
    </row>
    <row r="4" spans="2:51" ht="15.75" x14ac:dyDescent="0.25">
      <c r="B4" s="41">
        <v>45323</v>
      </c>
      <c r="C4" s="43">
        <v>0</v>
      </c>
      <c r="D4" s="44">
        <v>85</v>
      </c>
      <c r="E4" s="34">
        <f>SUM(C4:D4)</f>
        <v>85</v>
      </c>
    </row>
    <row r="5" spans="2:51" ht="15.75" x14ac:dyDescent="0.25">
      <c r="B5" s="14">
        <v>45352</v>
      </c>
      <c r="C5" s="43">
        <v>0</v>
      </c>
      <c r="D5" s="45">
        <v>0</v>
      </c>
      <c r="E5" s="34">
        <f t="shared" ref="E5:E17" si="0">SUM(C5:D5)</f>
        <v>0</v>
      </c>
    </row>
    <row r="6" spans="2:51" ht="15.75" x14ac:dyDescent="0.25">
      <c r="B6" s="10">
        <v>45383</v>
      </c>
      <c r="C6" s="46">
        <v>786</v>
      </c>
      <c r="D6" s="44">
        <v>1435</v>
      </c>
      <c r="E6" s="34">
        <f t="shared" si="0"/>
        <v>2221</v>
      </c>
    </row>
    <row r="7" spans="2:51" ht="15.75" x14ac:dyDescent="0.25">
      <c r="B7" s="14">
        <v>45413</v>
      </c>
      <c r="C7" s="46">
        <v>1019</v>
      </c>
      <c r="D7" s="44">
        <v>470.5</v>
      </c>
      <c r="E7" s="34">
        <f t="shared" si="0"/>
        <v>1489.5</v>
      </c>
    </row>
    <row r="8" spans="2:51" ht="15.75" x14ac:dyDescent="0.25">
      <c r="B8" s="10">
        <v>45444</v>
      </c>
      <c r="C8" s="43">
        <v>0</v>
      </c>
      <c r="D8" s="45">
        <v>0</v>
      </c>
      <c r="E8" s="34">
        <f t="shared" si="0"/>
        <v>0</v>
      </c>
    </row>
    <row r="9" spans="2:51" ht="15.75" x14ac:dyDescent="0.25">
      <c r="B9" s="14">
        <v>45474</v>
      </c>
      <c r="C9" s="46">
        <v>3154</v>
      </c>
      <c r="D9" s="44">
        <v>2662</v>
      </c>
      <c r="E9" s="34">
        <f t="shared" si="0"/>
        <v>5816</v>
      </c>
    </row>
    <row r="10" spans="2:51" s="19" customFormat="1" ht="15.75" x14ac:dyDescent="0.25">
      <c r="B10" s="10">
        <v>45505</v>
      </c>
      <c r="C10" s="43">
        <v>0</v>
      </c>
      <c r="D10" s="45">
        <v>0</v>
      </c>
      <c r="E10" s="34">
        <f t="shared" si="0"/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2:51" s="19" customFormat="1" ht="15.75" x14ac:dyDescent="0.25">
      <c r="B11" s="14">
        <v>45536</v>
      </c>
      <c r="C11" s="46">
        <v>220</v>
      </c>
      <c r="D11" s="44">
        <v>360</v>
      </c>
      <c r="E11" s="34">
        <f t="shared" si="0"/>
        <v>580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2:51" s="19" customFormat="1" ht="15.75" x14ac:dyDescent="0.25">
      <c r="B12" s="10">
        <v>45566</v>
      </c>
      <c r="C12" s="43">
        <v>0</v>
      </c>
      <c r="D12" s="45">
        <v>0</v>
      </c>
      <c r="E12" s="34">
        <f t="shared" si="0"/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2:51" s="19" customFormat="1" ht="15.75" x14ac:dyDescent="0.25">
      <c r="B13" s="14">
        <v>45597</v>
      </c>
      <c r="C13" s="46">
        <v>30743.8</v>
      </c>
      <c r="D13" s="44">
        <v>0</v>
      </c>
      <c r="E13" s="34">
        <f t="shared" si="0"/>
        <v>30743.8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2:51" ht="15.75" x14ac:dyDescent="0.25">
      <c r="B14" s="10">
        <v>45627</v>
      </c>
      <c r="C14" s="46">
        <v>2102</v>
      </c>
      <c r="D14" s="44">
        <v>385</v>
      </c>
      <c r="E14" s="34">
        <f t="shared" si="0"/>
        <v>2487</v>
      </c>
    </row>
    <row r="15" spans="2:51" ht="15.75" x14ac:dyDescent="0.25">
      <c r="B15" s="14">
        <v>45658</v>
      </c>
      <c r="C15" s="47">
        <v>17165.68</v>
      </c>
      <c r="D15" s="48">
        <v>7622.78</v>
      </c>
      <c r="E15" s="34">
        <f t="shared" si="0"/>
        <v>24788.46</v>
      </c>
    </row>
    <row r="16" spans="2:51" ht="15.75" x14ac:dyDescent="0.25">
      <c r="B16" s="10">
        <v>45689</v>
      </c>
      <c r="C16" s="47">
        <v>3694.29</v>
      </c>
      <c r="D16" s="48">
        <v>2290</v>
      </c>
      <c r="E16" s="34">
        <f t="shared" si="0"/>
        <v>5984.29</v>
      </c>
    </row>
    <row r="17" spans="2:5" ht="16.5" thickBot="1" x14ac:dyDescent="0.3">
      <c r="B17" s="14">
        <v>45717</v>
      </c>
      <c r="C17" s="43">
        <v>0</v>
      </c>
      <c r="D17" s="45">
        <v>0</v>
      </c>
      <c r="E17" s="34">
        <f t="shared" si="0"/>
        <v>0</v>
      </c>
    </row>
    <row r="18" spans="2:5" ht="15" hidden="1" customHeight="1" x14ac:dyDescent="0.25">
      <c r="B18" s="10">
        <v>45748</v>
      </c>
      <c r="C18" s="39"/>
      <c r="D18" s="32"/>
      <c r="E18" s="32">
        <f t="shared" ref="E18:E32" si="1">C18+D18</f>
        <v>0</v>
      </c>
    </row>
    <row r="19" spans="2:5" ht="15" hidden="1" customHeight="1" x14ac:dyDescent="0.25">
      <c r="B19" s="14">
        <v>45778</v>
      </c>
      <c r="C19" s="39"/>
      <c r="D19" s="32"/>
      <c r="E19" s="32">
        <f t="shared" si="1"/>
        <v>0</v>
      </c>
    </row>
    <row r="20" spans="2:5" ht="15" hidden="1" customHeight="1" x14ac:dyDescent="0.25">
      <c r="B20" s="10">
        <v>45809</v>
      </c>
      <c r="C20" s="39"/>
      <c r="D20" s="32"/>
      <c r="E20" s="32">
        <f t="shared" si="1"/>
        <v>0</v>
      </c>
    </row>
    <row r="21" spans="2:5" ht="15" hidden="1" customHeight="1" x14ac:dyDescent="0.25">
      <c r="B21" s="14">
        <v>45839</v>
      </c>
      <c r="C21" s="39"/>
      <c r="D21" s="32"/>
      <c r="E21" s="32">
        <f t="shared" si="1"/>
        <v>0</v>
      </c>
    </row>
    <row r="22" spans="2:5" ht="15" hidden="1" customHeight="1" x14ac:dyDescent="0.25">
      <c r="B22" s="10">
        <v>45870</v>
      </c>
      <c r="C22" s="39"/>
      <c r="D22" s="32"/>
      <c r="E22" s="32">
        <f t="shared" si="1"/>
        <v>0</v>
      </c>
    </row>
    <row r="23" spans="2:5" ht="15" hidden="1" customHeight="1" x14ac:dyDescent="0.25">
      <c r="B23" s="14">
        <v>45901</v>
      </c>
      <c r="C23" s="39"/>
      <c r="D23" s="32"/>
      <c r="E23" s="32">
        <f t="shared" si="1"/>
        <v>0</v>
      </c>
    </row>
    <row r="24" spans="2:5" ht="15" hidden="1" customHeight="1" x14ac:dyDescent="0.25">
      <c r="B24" s="10">
        <v>45931</v>
      </c>
      <c r="C24" s="39"/>
      <c r="D24" s="32"/>
      <c r="E24" s="32">
        <f t="shared" si="1"/>
        <v>0</v>
      </c>
    </row>
    <row r="25" spans="2:5" ht="15" hidden="1" customHeight="1" x14ac:dyDescent="0.25">
      <c r="B25" s="10">
        <v>45962</v>
      </c>
      <c r="C25" s="39"/>
      <c r="D25" s="32"/>
      <c r="E25" s="32">
        <f t="shared" si="1"/>
        <v>0</v>
      </c>
    </row>
    <row r="26" spans="2:5" ht="15" hidden="1" customHeight="1" x14ac:dyDescent="0.25">
      <c r="B26" s="14">
        <v>45992</v>
      </c>
      <c r="C26" s="39"/>
      <c r="D26" s="32"/>
      <c r="E26" s="32">
        <f t="shared" si="1"/>
        <v>0</v>
      </c>
    </row>
    <row r="27" spans="2:5" ht="15" hidden="1" customHeight="1" x14ac:dyDescent="0.25">
      <c r="B27" s="10">
        <v>46023</v>
      </c>
      <c r="C27" s="39"/>
      <c r="D27" s="32"/>
      <c r="E27" s="32">
        <f t="shared" si="1"/>
        <v>0</v>
      </c>
    </row>
    <row r="28" spans="2:5" ht="15" hidden="1" customHeight="1" x14ac:dyDescent="0.25">
      <c r="B28" s="14">
        <v>46054</v>
      </c>
      <c r="C28" s="39"/>
      <c r="D28" s="32"/>
      <c r="E28" s="32">
        <f t="shared" si="1"/>
        <v>0</v>
      </c>
    </row>
    <row r="29" spans="2:5" ht="15" hidden="1" customHeight="1" x14ac:dyDescent="0.25">
      <c r="B29" s="10">
        <v>46082</v>
      </c>
      <c r="C29" s="39"/>
      <c r="D29" s="32"/>
      <c r="E29" s="32">
        <f t="shared" si="1"/>
        <v>0</v>
      </c>
    </row>
    <row r="30" spans="2:5" ht="15" hidden="1" customHeight="1" x14ac:dyDescent="0.25">
      <c r="B30" s="10">
        <v>46113</v>
      </c>
      <c r="C30" s="39"/>
      <c r="D30" s="32"/>
      <c r="E30" s="32">
        <f t="shared" si="1"/>
        <v>0</v>
      </c>
    </row>
    <row r="31" spans="2:5" ht="15" hidden="1" customHeight="1" x14ac:dyDescent="0.25">
      <c r="B31" s="14">
        <v>46143</v>
      </c>
      <c r="C31" s="39"/>
      <c r="D31" s="32"/>
      <c r="E31" s="32">
        <f t="shared" si="1"/>
        <v>0</v>
      </c>
    </row>
    <row r="32" spans="2:5" ht="15" hidden="1" customHeight="1" x14ac:dyDescent="0.25">
      <c r="B32" s="10">
        <v>46174</v>
      </c>
      <c r="C32" s="39"/>
      <c r="D32" s="32"/>
      <c r="E32" s="32">
        <f t="shared" si="1"/>
        <v>0</v>
      </c>
    </row>
    <row r="33" spans="2:5" ht="15" hidden="1" customHeight="1" x14ac:dyDescent="0.25">
      <c r="B33" s="10"/>
      <c r="C33" s="39"/>
      <c r="D33" s="32"/>
      <c r="E33" s="32"/>
    </row>
    <row r="34" spans="2:5" ht="15" hidden="1" customHeight="1" x14ac:dyDescent="0.25">
      <c r="B34" s="14"/>
      <c r="C34" s="39"/>
      <c r="D34" s="32"/>
      <c r="E34" s="32"/>
    </row>
    <row r="35" spans="2:5" ht="19.5" thickBot="1" x14ac:dyDescent="0.35">
      <c r="B35" s="42" t="s">
        <v>14</v>
      </c>
      <c r="C35" s="40">
        <f>SUM(C4:C34)</f>
        <v>58884.770000000004</v>
      </c>
      <c r="D35" s="36">
        <f>SUM(D4:D34)</f>
        <v>15310.279999999999</v>
      </c>
      <c r="E35" s="36">
        <f>SUM(E4:E34)</f>
        <v>74195.05</v>
      </c>
    </row>
    <row r="38" spans="2:5" s="27" customFormat="1" x14ac:dyDescent="0.25"/>
  </sheetData>
  <mergeCells count="2">
    <mergeCell ref="B2:B3"/>
    <mergeCell ref="C2:E2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CCAE2-9C72-41A3-B047-2604333DCD31}">
  <dimension ref="B1:R42"/>
  <sheetViews>
    <sheetView workbookViewId="0">
      <selection activeCell="C35" sqref="C35:E35"/>
    </sheetView>
  </sheetViews>
  <sheetFormatPr defaultRowHeight="15" x14ac:dyDescent="0.25"/>
  <cols>
    <col min="1" max="1" width="5.7109375" customWidth="1"/>
    <col min="2" max="2" width="15.85546875" bestFit="1" customWidth="1"/>
    <col min="3" max="5" width="20.28515625" customWidth="1"/>
    <col min="6" max="6" width="3.140625" customWidth="1"/>
    <col min="8" max="8" width="3.28515625" customWidth="1"/>
    <col min="9" max="9" width="16.42578125" bestFit="1" customWidth="1"/>
    <col min="10" max="10" width="13.28515625" bestFit="1" customWidth="1"/>
    <col min="11" max="11" width="13.28515625" customWidth="1"/>
    <col min="12" max="12" width="13.85546875" customWidth="1"/>
    <col min="13" max="13" width="15.5703125" customWidth="1"/>
    <col min="14" max="14" width="14.28515625" bestFit="1" customWidth="1"/>
    <col min="15" max="15" width="16.5703125" customWidth="1"/>
    <col min="16" max="16" width="22.7109375" customWidth="1"/>
    <col min="17" max="17" width="14.28515625" bestFit="1" customWidth="1"/>
    <col min="18" max="18" width="13.28515625" bestFit="1" customWidth="1"/>
  </cols>
  <sheetData>
    <row r="1" spans="2:18" ht="15.75" thickBot="1" x14ac:dyDescent="0.3">
      <c r="G1" s="27"/>
      <c r="I1" s="7"/>
      <c r="J1" s="7"/>
      <c r="K1" s="7"/>
      <c r="L1" s="7"/>
      <c r="M1" s="7"/>
      <c r="N1" s="7"/>
      <c r="O1" s="7"/>
      <c r="P1" s="7"/>
    </row>
    <row r="2" spans="2:18" ht="18.75" x14ac:dyDescent="0.3">
      <c r="B2" s="118" t="s">
        <v>17</v>
      </c>
      <c r="C2" s="120" t="s">
        <v>16</v>
      </c>
      <c r="D2" s="121"/>
      <c r="E2" s="122"/>
      <c r="G2" s="27"/>
      <c r="I2" s="125"/>
      <c r="J2" s="127" t="s">
        <v>8</v>
      </c>
      <c r="K2" s="128"/>
      <c r="L2" s="129"/>
      <c r="M2" s="127" t="s">
        <v>9</v>
      </c>
      <c r="N2" s="128"/>
      <c r="O2" s="128"/>
      <c r="P2" s="123" t="s">
        <v>10</v>
      </c>
    </row>
    <row r="3" spans="2:18" ht="15.75" thickBot="1" x14ac:dyDescent="0.3">
      <c r="B3" s="119"/>
      <c r="C3" s="29" t="s">
        <v>11</v>
      </c>
      <c r="D3" s="30" t="s">
        <v>12</v>
      </c>
      <c r="E3" s="30" t="s">
        <v>13</v>
      </c>
      <c r="G3" s="27"/>
      <c r="I3" s="126"/>
      <c r="J3" s="8" t="s">
        <v>11</v>
      </c>
      <c r="K3" s="9" t="s">
        <v>12</v>
      </c>
      <c r="L3" s="9" t="s">
        <v>13</v>
      </c>
      <c r="M3" s="8" t="s">
        <v>11</v>
      </c>
      <c r="N3" s="9" t="s">
        <v>12</v>
      </c>
      <c r="O3" s="9" t="s">
        <v>13</v>
      </c>
      <c r="P3" s="124"/>
    </row>
    <row r="4" spans="2:18" ht="16.5" thickBot="1" x14ac:dyDescent="0.3">
      <c r="B4" s="10">
        <v>45323</v>
      </c>
      <c r="C4" s="33">
        <f>J4+M4</f>
        <v>6490.73</v>
      </c>
      <c r="D4" s="34">
        <f>K4+N4</f>
        <v>2308.6799999999998</v>
      </c>
      <c r="E4" s="34">
        <f>SUM(C4:D4)</f>
        <v>8799.41</v>
      </c>
      <c r="G4" s="27"/>
      <c r="I4" s="10">
        <v>45323</v>
      </c>
      <c r="J4" s="11"/>
      <c r="K4" s="12"/>
      <c r="L4" s="12"/>
      <c r="M4" s="11">
        <v>6490.73</v>
      </c>
      <c r="N4" s="12">
        <v>2308.6799999999998</v>
      </c>
      <c r="O4" s="12">
        <f>M4+N4</f>
        <v>8799.41</v>
      </c>
      <c r="P4" s="13">
        <f t="shared" ref="P4:P32" si="0">SUM(O4,L4)</f>
        <v>8799.41</v>
      </c>
    </row>
    <row r="5" spans="2:18" ht="16.5" thickBot="1" x14ac:dyDescent="0.3">
      <c r="B5" s="14">
        <v>45352</v>
      </c>
      <c r="C5" s="33">
        <f>J5+M5</f>
        <v>16990.689999999999</v>
      </c>
      <c r="D5" s="34">
        <f t="shared" ref="D5:D17" si="1">K5+N5</f>
        <v>5669.53</v>
      </c>
      <c r="E5" s="34">
        <f t="shared" ref="E5:E17" si="2">SUM(C5:D5)</f>
        <v>22660.219999999998</v>
      </c>
      <c r="G5" s="27"/>
      <c r="I5" s="14">
        <v>45352</v>
      </c>
      <c r="J5" s="15">
        <v>3174.06</v>
      </c>
      <c r="K5" s="16">
        <v>1077.1199999999999</v>
      </c>
      <c r="L5" s="16">
        <f>J5+K5</f>
        <v>4251.18</v>
      </c>
      <c r="M5" s="11">
        <v>13816.63</v>
      </c>
      <c r="N5" s="12">
        <v>4592.41</v>
      </c>
      <c r="O5" s="12">
        <f t="shared" ref="O5:O33" si="3">M5+N5</f>
        <v>18409.04</v>
      </c>
      <c r="P5" s="17">
        <f t="shared" si="0"/>
        <v>22660.22</v>
      </c>
    </row>
    <row r="6" spans="2:18" ht="16.5" thickBot="1" x14ac:dyDescent="0.3">
      <c r="B6" s="10">
        <v>45383</v>
      </c>
      <c r="C6" s="33">
        <f t="shared" ref="C6:C17" si="4">J6+M6</f>
        <v>8881.8100000000013</v>
      </c>
      <c r="D6" s="34">
        <f t="shared" si="1"/>
        <v>4408.4000000000005</v>
      </c>
      <c r="E6" s="34">
        <f t="shared" si="2"/>
        <v>13290.210000000003</v>
      </c>
      <c r="G6" s="27"/>
      <c r="I6" s="10">
        <v>45383</v>
      </c>
      <c r="J6" s="15">
        <v>349.27</v>
      </c>
      <c r="K6" s="16">
        <v>435.6</v>
      </c>
      <c r="L6" s="16">
        <f t="shared" ref="L6:L32" si="5">J6+K6</f>
        <v>784.87</v>
      </c>
      <c r="M6" s="11">
        <v>8532.5400000000009</v>
      </c>
      <c r="N6" s="12">
        <v>3972.8</v>
      </c>
      <c r="O6" s="12">
        <f t="shared" si="3"/>
        <v>12505.34</v>
      </c>
      <c r="P6" s="17">
        <f t="shared" si="0"/>
        <v>13290.210000000001</v>
      </c>
      <c r="Q6" s="18"/>
    </row>
    <row r="7" spans="2:18" ht="16.5" thickBot="1" x14ac:dyDescent="0.3">
      <c r="B7" s="14">
        <v>45413</v>
      </c>
      <c r="C7" s="33">
        <f t="shared" si="4"/>
        <v>11314.85</v>
      </c>
      <c r="D7" s="34">
        <f t="shared" si="1"/>
        <v>5724.58</v>
      </c>
      <c r="E7" s="34">
        <f t="shared" si="2"/>
        <v>17039.43</v>
      </c>
      <c r="G7" s="27"/>
      <c r="I7" s="14">
        <v>45413</v>
      </c>
      <c r="J7" s="15"/>
      <c r="K7" s="16">
        <v>158.4</v>
      </c>
      <c r="L7" s="16">
        <f t="shared" si="5"/>
        <v>158.4</v>
      </c>
      <c r="M7" s="11">
        <v>11314.85</v>
      </c>
      <c r="N7" s="12">
        <v>5566.18</v>
      </c>
      <c r="O7" s="12">
        <f t="shared" si="3"/>
        <v>16881.03</v>
      </c>
      <c r="P7" s="17">
        <f t="shared" si="0"/>
        <v>17039.43</v>
      </c>
    </row>
    <row r="8" spans="2:18" ht="16.5" thickBot="1" x14ac:dyDescent="0.3">
      <c r="B8" s="10">
        <v>45444</v>
      </c>
      <c r="C8" s="33">
        <f t="shared" si="4"/>
        <v>17317.47</v>
      </c>
      <c r="D8" s="34">
        <f t="shared" si="1"/>
        <v>5581.96</v>
      </c>
      <c r="E8" s="34">
        <f t="shared" si="2"/>
        <v>22899.43</v>
      </c>
      <c r="G8" s="27"/>
      <c r="I8" s="10">
        <v>45444</v>
      </c>
      <c r="J8" s="15"/>
      <c r="K8" s="16"/>
      <c r="L8" s="16">
        <f t="shared" si="5"/>
        <v>0</v>
      </c>
      <c r="M8" s="11">
        <v>17317.47</v>
      </c>
      <c r="N8" s="12">
        <v>5581.96</v>
      </c>
      <c r="O8" s="12">
        <f t="shared" si="3"/>
        <v>22899.43</v>
      </c>
      <c r="P8" s="17">
        <f t="shared" si="0"/>
        <v>22899.43</v>
      </c>
    </row>
    <row r="9" spans="2:18" ht="16.5" thickBot="1" x14ac:dyDescent="0.3">
      <c r="B9" s="14">
        <v>45474</v>
      </c>
      <c r="C9" s="33">
        <f t="shared" si="4"/>
        <v>9268.42</v>
      </c>
      <c r="D9" s="34">
        <f t="shared" si="1"/>
        <v>1288.58</v>
      </c>
      <c r="E9" s="34">
        <f t="shared" si="2"/>
        <v>10557</v>
      </c>
      <c r="G9" s="27"/>
      <c r="I9" s="14">
        <v>45474</v>
      </c>
      <c r="J9" s="15">
        <v>2467.0700000000002</v>
      </c>
      <c r="K9" s="16">
        <v>277.2</v>
      </c>
      <c r="L9" s="16">
        <f t="shared" si="5"/>
        <v>2744.27</v>
      </c>
      <c r="M9" s="11">
        <v>6801.35</v>
      </c>
      <c r="N9" s="12">
        <v>1011.38</v>
      </c>
      <c r="O9" s="12">
        <f t="shared" si="3"/>
        <v>7812.7300000000005</v>
      </c>
      <c r="P9" s="17">
        <f t="shared" si="0"/>
        <v>10557</v>
      </c>
    </row>
    <row r="10" spans="2:18" s="19" customFormat="1" ht="16.5" thickBot="1" x14ac:dyDescent="0.3">
      <c r="B10" s="10">
        <v>45505</v>
      </c>
      <c r="C10" s="33">
        <f t="shared" si="4"/>
        <v>7212.72</v>
      </c>
      <c r="D10" s="34">
        <f t="shared" si="1"/>
        <v>2903.61</v>
      </c>
      <c r="E10" s="34">
        <f t="shared" si="2"/>
        <v>10116.33</v>
      </c>
      <c r="G10" s="27"/>
      <c r="I10" s="10">
        <v>45505</v>
      </c>
      <c r="J10" s="15"/>
      <c r="K10" s="16"/>
      <c r="L10" s="16">
        <f t="shared" si="5"/>
        <v>0</v>
      </c>
      <c r="M10" s="11">
        <v>7212.72</v>
      </c>
      <c r="N10" s="12">
        <v>2903.61</v>
      </c>
      <c r="O10" s="12">
        <f t="shared" si="3"/>
        <v>10116.33</v>
      </c>
      <c r="P10" s="17">
        <f t="shared" si="0"/>
        <v>10116.33</v>
      </c>
    </row>
    <row r="11" spans="2:18" s="19" customFormat="1" ht="16.5" thickBot="1" x14ac:dyDescent="0.3">
      <c r="B11" s="14">
        <v>45536</v>
      </c>
      <c r="C11" s="33">
        <f t="shared" si="4"/>
        <v>33857.26</v>
      </c>
      <c r="D11" s="34">
        <f t="shared" si="1"/>
        <v>12035.1</v>
      </c>
      <c r="E11" s="34">
        <f t="shared" si="2"/>
        <v>45892.36</v>
      </c>
      <c r="G11" s="27"/>
      <c r="I11" s="14">
        <v>45536</v>
      </c>
      <c r="J11" s="15">
        <v>5962.95</v>
      </c>
      <c r="K11" s="16">
        <v>1726.56</v>
      </c>
      <c r="L11" s="16">
        <f t="shared" si="5"/>
        <v>7689.51</v>
      </c>
      <c r="M11" s="11">
        <v>27894.31</v>
      </c>
      <c r="N11" s="12">
        <v>10308.540000000001</v>
      </c>
      <c r="O11" s="12">
        <f t="shared" si="3"/>
        <v>38202.850000000006</v>
      </c>
      <c r="P11" s="17">
        <f t="shared" si="0"/>
        <v>45892.360000000008</v>
      </c>
      <c r="R11" s="20"/>
    </row>
    <row r="12" spans="2:18" s="19" customFormat="1" ht="16.5" thickBot="1" x14ac:dyDescent="0.3">
      <c r="B12" s="10">
        <v>45566</v>
      </c>
      <c r="C12" s="33">
        <f t="shared" si="4"/>
        <v>17275.21</v>
      </c>
      <c r="D12" s="34">
        <f t="shared" si="1"/>
        <v>7576.8</v>
      </c>
      <c r="E12" s="34">
        <f t="shared" si="2"/>
        <v>24852.01</v>
      </c>
      <c r="G12" s="27"/>
      <c r="I12" s="10">
        <v>45566</v>
      </c>
      <c r="J12" s="15">
        <v>4006.81</v>
      </c>
      <c r="K12" s="16">
        <v>2042.04</v>
      </c>
      <c r="L12" s="16">
        <f t="shared" si="5"/>
        <v>6048.85</v>
      </c>
      <c r="M12" s="11">
        <v>13268.4</v>
      </c>
      <c r="N12" s="12">
        <v>5534.76</v>
      </c>
      <c r="O12" s="12">
        <f t="shared" si="3"/>
        <v>18803.16</v>
      </c>
      <c r="P12" s="17">
        <f t="shared" si="0"/>
        <v>24852.010000000002</v>
      </c>
    </row>
    <row r="13" spans="2:18" s="19" customFormat="1" ht="16.5" thickBot="1" x14ac:dyDescent="0.3">
      <c r="B13" s="14">
        <v>45597</v>
      </c>
      <c r="C13" s="33">
        <f t="shared" si="4"/>
        <v>30367.09</v>
      </c>
      <c r="D13" s="34">
        <f t="shared" si="1"/>
        <v>14450.3</v>
      </c>
      <c r="E13" s="34">
        <f t="shared" si="2"/>
        <v>44817.39</v>
      </c>
      <c r="G13" s="27"/>
      <c r="I13" s="14">
        <v>45597</v>
      </c>
      <c r="J13" s="15">
        <v>4863.62</v>
      </c>
      <c r="K13" s="16">
        <v>2068.6999999999998</v>
      </c>
      <c r="L13" s="16">
        <f t="shared" si="5"/>
        <v>6932.32</v>
      </c>
      <c r="M13" s="11">
        <v>25503.47</v>
      </c>
      <c r="N13" s="12">
        <v>12381.6</v>
      </c>
      <c r="O13" s="12">
        <f t="shared" si="3"/>
        <v>37885.07</v>
      </c>
      <c r="P13" s="17">
        <f t="shared" si="0"/>
        <v>44817.39</v>
      </c>
    </row>
    <row r="14" spans="2:18" ht="16.5" thickBot="1" x14ac:dyDescent="0.3">
      <c r="B14" s="10">
        <v>45627</v>
      </c>
      <c r="C14" s="33">
        <f t="shared" si="4"/>
        <v>27422.21</v>
      </c>
      <c r="D14" s="34">
        <f t="shared" si="1"/>
        <v>12914.57</v>
      </c>
      <c r="E14" s="34">
        <f t="shared" si="2"/>
        <v>40336.78</v>
      </c>
      <c r="G14" s="27"/>
      <c r="I14" s="10">
        <v>45627</v>
      </c>
      <c r="J14" s="15"/>
      <c r="K14" s="16"/>
      <c r="L14" s="16">
        <f t="shared" si="5"/>
        <v>0</v>
      </c>
      <c r="M14" s="11">
        <v>27422.21</v>
      </c>
      <c r="N14" s="12">
        <v>12914.57</v>
      </c>
      <c r="O14" s="12">
        <f t="shared" si="3"/>
        <v>40336.78</v>
      </c>
      <c r="P14" s="17">
        <f t="shared" si="0"/>
        <v>40336.78</v>
      </c>
    </row>
    <row r="15" spans="2:18" ht="16.5" thickBot="1" x14ac:dyDescent="0.3">
      <c r="B15" s="14">
        <v>45658</v>
      </c>
      <c r="C15" s="33">
        <f t="shared" si="4"/>
        <v>19311.939999999999</v>
      </c>
      <c r="D15" s="34">
        <f t="shared" si="1"/>
        <v>9400.51</v>
      </c>
      <c r="E15" s="34">
        <f t="shared" si="2"/>
        <v>28712.449999999997</v>
      </c>
      <c r="G15" s="27"/>
      <c r="I15" s="14">
        <v>45658</v>
      </c>
      <c r="J15" s="15"/>
      <c r="K15" s="16"/>
      <c r="L15" s="16">
        <f t="shared" si="5"/>
        <v>0</v>
      </c>
      <c r="M15" s="11">
        <v>19311.939999999999</v>
      </c>
      <c r="N15" s="12">
        <v>9400.51</v>
      </c>
      <c r="O15" s="12">
        <f t="shared" si="3"/>
        <v>28712.449999999997</v>
      </c>
      <c r="P15" s="17">
        <f t="shared" si="0"/>
        <v>28712.449999999997</v>
      </c>
    </row>
    <row r="16" spans="2:18" ht="16.5" thickBot="1" x14ac:dyDescent="0.3">
      <c r="B16" s="10">
        <v>45689</v>
      </c>
      <c r="C16" s="33">
        <f t="shared" si="4"/>
        <v>34089.89</v>
      </c>
      <c r="D16" s="34">
        <f t="shared" si="1"/>
        <v>5348.38</v>
      </c>
      <c r="E16" s="34">
        <f t="shared" si="2"/>
        <v>39438.269999999997</v>
      </c>
      <c r="G16" s="27"/>
      <c r="I16" s="10">
        <v>45689</v>
      </c>
      <c r="J16" s="15"/>
      <c r="K16" s="16"/>
      <c r="L16" s="16">
        <f t="shared" si="5"/>
        <v>0</v>
      </c>
      <c r="M16" s="11">
        <v>34089.89</v>
      </c>
      <c r="N16" s="12">
        <v>5348.38</v>
      </c>
      <c r="O16" s="12">
        <f t="shared" si="3"/>
        <v>39438.269999999997</v>
      </c>
      <c r="P16" s="17">
        <f t="shared" si="0"/>
        <v>39438.269999999997</v>
      </c>
    </row>
    <row r="17" spans="2:16" ht="16.5" thickBot="1" x14ac:dyDescent="0.3">
      <c r="B17" s="14">
        <v>45717</v>
      </c>
      <c r="C17" s="33">
        <f t="shared" si="4"/>
        <v>22383.9</v>
      </c>
      <c r="D17" s="34">
        <f t="shared" si="1"/>
        <v>17695.93</v>
      </c>
      <c r="E17" s="34">
        <f t="shared" si="2"/>
        <v>40079.83</v>
      </c>
      <c r="G17" s="27"/>
      <c r="I17" s="14">
        <v>45717</v>
      </c>
      <c r="J17" s="15">
        <v>3900.7</v>
      </c>
      <c r="K17" s="16">
        <v>2023.56</v>
      </c>
      <c r="L17" s="16">
        <f t="shared" si="5"/>
        <v>5924.26</v>
      </c>
      <c r="M17" s="11">
        <v>18483.2</v>
      </c>
      <c r="N17" s="12">
        <v>15672.37</v>
      </c>
      <c r="O17" s="12">
        <f t="shared" si="3"/>
        <v>34155.57</v>
      </c>
      <c r="P17" s="17">
        <f t="shared" si="0"/>
        <v>40079.83</v>
      </c>
    </row>
    <row r="18" spans="2:16" ht="15" hidden="1" customHeight="1" thickBot="1" x14ac:dyDescent="0.3">
      <c r="B18" s="10">
        <v>45748</v>
      </c>
      <c r="C18" s="31"/>
      <c r="D18" s="32"/>
      <c r="E18" s="32">
        <f t="shared" ref="E18:E32" si="6">C18+D18</f>
        <v>0</v>
      </c>
      <c r="G18" s="27"/>
      <c r="I18" s="10">
        <v>45748</v>
      </c>
      <c r="J18" s="15"/>
      <c r="K18" s="16"/>
      <c r="L18" s="16">
        <f t="shared" si="5"/>
        <v>0</v>
      </c>
      <c r="M18" s="11"/>
      <c r="N18" s="12"/>
      <c r="O18" s="12">
        <f t="shared" si="3"/>
        <v>0</v>
      </c>
      <c r="P18" s="17">
        <f t="shared" si="0"/>
        <v>0</v>
      </c>
    </row>
    <row r="19" spans="2:16" ht="15" hidden="1" customHeight="1" thickBot="1" x14ac:dyDescent="0.3">
      <c r="B19" s="14">
        <v>45778</v>
      </c>
      <c r="C19" s="31"/>
      <c r="D19" s="32"/>
      <c r="E19" s="32">
        <f t="shared" si="6"/>
        <v>0</v>
      </c>
      <c r="G19" s="27"/>
      <c r="I19" s="14">
        <v>45778</v>
      </c>
      <c r="J19" s="15"/>
      <c r="K19" s="16"/>
      <c r="L19" s="16">
        <f t="shared" si="5"/>
        <v>0</v>
      </c>
      <c r="M19" s="11"/>
      <c r="N19" s="12"/>
      <c r="O19" s="12">
        <f t="shared" si="3"/>
        <v>0</v>
      </c>
      <c r="P19" s="17">
        <f t="shared" si="0"/>
        <v>0</v>
      </c>
    </row>
    <row r="20" spans="2:16" ht="15" hidden="1" customHeight="1" thickBot="1" x14ac:dyDescent="0.3">
      <c r="B20" s="10">
        <v>45809</v>
      </c>
      <c r="C20" s="31"/>
      <c r="D20" s="32"/>
      <c r="E20" s="32">
        <f t="shared" si="6"/>
        <v>0</v>
      </c>
      <c r="G20" s="27"/>
      <c r="I20" s="10">
        <v>45809</v>
      </c>
      <c r="J20" s="15"/>
      <c r="K20" s="16"/>
      <c r="L20" s="16">
        <f t="shared" si="5"/>
        <v>0</v>
      </c>
      <c r="M20" s="11"/>
      <c r="N20" s="12"/>
      <c r="O20" s="12">
        <f t="shared" si="3"/>
        <v>0</v>
      </c>
      <c r="P20" s="17">
        <f t="shared" si="0"/>
        <v>0</v>
      </c>
    </row>
    <row r="21" spans="2:16" ht="15" hidden="1" customHeight="1" thickBot="1" x14ac:dyDescent="0.3">
      <c r="B21" s="14">
        <v>45839</v>
      </c>
      <c r="C21" s="31"/>
      <c r="D21" s="32"/>
      <c r="E21" s="32">
        <f t="shared" si="6"/>
        <v>0</v>
      </c>
      <c r="G21" s="27"/>
      <c r="I21" s="14">
        <v>45839</v>
      </c>
      <c r="J21" s="15"/>
      <c r="K21" s="16"/>
      <c r="L21" s="16">
        <f t="shared" si="5"/>
        <v>0</v>
      </c>
      <c r="M21" s="11"/>
      <c r="N21" s="12"/>
      <c r="O21" s="12">
        <f t="shared" si="3"/>
        <v>0</v>
      </c>
      <c r="P21" s="17">
        <f t="shared" si="0"/>
        <v>0</v>
      </c>
    </row>
    <row r="22" spans="2:16" ht="15" hidden="1" customHeight="1" thickBot="1" x14ac:dyDescent="0.3">
      <c r="B22" s="10">
        <v>45870</v>
      </c>
      <c r="C22" s="31"/>
      <c r="D22" s="32"/>
      <c r="E22" s="32">
        <f t="shared" si="6"/>
        <v>0</v>
      </c>
      <c r="G22" s="27"/>
      <c r="I22" s="10">
        <v>45870</v>
      </c>
      <c r="J22" s="15"/>
      <c r="K22" s="16"/>
      <c r="L22" s="16">
        <f t="shared" si="5"/>
        <v>0</v>
      </c>
      <c r="M22" s="11"/>
      <c r="N22" s="12"/>
      <c r="O22" s="12">
        <f t="shared" si="3"/>
        <v>0</v>
      </c>
      <c r="P22" s="17">
        <f t="shared" si="0"/>
        <v>0</v>
      </c>
    </row>
    <row r="23" spans="2:16" ht="15" hidden="1" customHeight="1" thickBot="1" x14ac:dyDescent="0.3">
      <c r="B23" s="14">
        <v>45901</v>
      </c>
      <c r="C23" s="31"/>
      <c r="D23" s="32"/>
      <c r="E23" s="32">
        <f t="shared" si="6"/>
        <v>0</v>
      </c>
      <c r="G23" s="27"/>
      <c r="I23" s="14">
        <v>45901</v>
      </c>
      <c r="J23" s="15"/>
      <c r="K23" s="16"/>
      <c r="L23" s="16">
        <f t="shared" si="5"/>
        <v>0</v>
      </c>
      <c r="M23" s="11"/>
      <c r="N23" s="12"/>
      <c r="O23" s="12">
        <f t="shared" si="3"/>
        <v>0</v>
      </c>
      <c r="P23" s="17">
        <f t="shared" si="0"/>
        <v>0</v>
      </c>
    </row>
    <row r="24" spans="2:16" ht="15" hidden="1" customHeight="1" thickBot="1" x14ac:dyDescent="0.3">
      <c r="B24" s="10">
        <v>45931</v>
      </c>
      <c r="C24" s="31"/>
      <c r="D24" s="32"/>
      <c r="E24" s="32">
        <f t="shared" si="6"/>
        <v>0</v>
      </c>
      <c r="G24" s="27"/>
      <c r="I24" s="10">
        <v>45931</v>
      </c>
      <c r="J24" s="15"/>
      <c r="K24" s="16"/>
      <c r="L24" s="16">
        <f t="shared" si="5"/>
        <v>0</v>
      </c>
      <c r="M24" s="11"/>
      <c r="N24" s="12"/>
      <c r="O24" s="12">
        <f t="shared" si="3"/>
        <v>0</v>
      </c>
      <c r="P24" s="17">
        <f t="shared" si="0"/>
        <v>0</v>
      </c>
    </row>
    <row r="25" spans="2:16" ht="15" hidden="1" customHeight="1" thickBot="1" x14ac:dyDescent="0.3">
      <c r="B25" s="10">
        <v>45962</v>
      </c>
      <c r="C25" s="31"/>
      <c r="D25" s="32"/>
      <c r="E25" s="32">
        <f t="shared" si="6"/>
        <v>0</v>
      </c>
      <c r="G25" s="27"/>
      <c r="I25" s="10">
        <v>45962</v>
      </c>
      <c r="J25" s="15"/>
      <c r="K25" s="16"/>
      <c r="L25" s="16">
        <f t="shared" si="5"/>
        <v>0</v>
      </c>
      <c r="M25" s="11"/>
      <c r="N25" s="12"/>
      <c r="O25" s="12">
        <f t="shared" si="3"/>
        <v>0</v>
      </c>
      <c r="P25" s="17">
        <f t="shared" si="0"/>
        <v>0</v>
      </c>
    </row>
    <row r="26" spans="2:16" ht="15" hidden="1" customHeight="1" thickBot="1" x14ac:dyDescent="0.3">
      <c r="B26" s="14">
        <v>45992</v>
      </c>
      <c r="C26" s="31"/>
      <c r="D26" s="32"/>
      <c r="E26" s="32">
        <f t="shared" si="6"/>
        <v>0</v>
      </c>
      <c r="G26" s="27"/>
      <c r="I26" s="14">
        <v>45992</v>
      </c>
      <c r="J26" s="15"/>
      <c r="K26" s="16"/>
      <c r="L26" s="16">
        <f t="shared" si="5"/>
        <v>0</v>
      </c>
      <c r="M26" s="11"/>
      <c r="N26" s="12"/>
      <c r="O26" s="12">
        <f t="shared" si="3"/>
        <v>0</v>
      </c>
      <c r="P26" s="17">
        <f t="shared" si="0"/>
        <v>0</v>
      </c>
    </row>
    <row r="27" spans="2:16" ht="15" hidden="1" customHeight="1" thickBot="1" x14ac:dyDescent="0.3">
      <c r="B27" s="10">
        <v>46023</v>
      </c>
      <c r="C27" s="31"/>
      <c r="D27" s="32"/>
      <c r="E27" s="32">
        <f t="shared" si="6"/>
        <v>0</v>
      </c>
      <c r="G27" s="27"/>
      <c r="I27" s="10">
        <v>46023</v>
      </c>
      <c r="J27" s="15"/>
      <c r="K27" s="16"/>
      <c r="L27" s="16">
        <f t="shared" si="5"/>
        <v>0</v>
      </c>
      <c r="M27" s="11"/>
      <c r="N27" s="12"/>
      <c r="O27" s="12">
        <f t="shared" si="3"/>
        <v>0</v>
      </c>
      <c r="P27" s="17">
        <f t="shared" si="0"/>
        <v>0</v>
      </c>
    </row>
    <row r="28" spans="2:16" ht="15" hidden="1" customHeight="1" thickBot="1" x14ac:dyDescent="0.3">
      <c r="B28" s="14">
        <v>46054</v>
      </c>
      <c r="C28" s="31"/>
      <c r="D28" s="32"/>
      <c r="E28" s="32">
        <f t="shared" si="6"/>
        <v>0</v>
      </c>
      <c r="G28" s="27"/>
      <c r="I28" s="14">
        <v>46054</v>
      </c>
      <c r="J28" s="15"/>
      <c r="K28" s="16"/>
      <c r="L28" s="16">
        <f t="shared" si="5"/>
        <v>0</v>
      </c>
      <c r="M28" s="11"/>
      <c r="N28" s="12"/>
      <c r="O28" s="12">
        <f t="shared" si="3"/>
        <v>0</v>
      </c>
      <c r="P28" s="17">
        <f t="shared" si="0"/>
        <v>0</v>
      </c>
    </row>
    <row r="29" spans="2:16" ht="15" hidden="1" customHeight="1" thickBot="1" x14ac:dyDescent="0.3">
      <c r="B29" s="10">
        <v>46082</v>
      </c>
      <c r="C29" s="31"/>
      <c r="D29" s="32"/>
      <c r="E29" s="32">
        <f t="shared" si="6"/>
        <v>0</v>
      </c>
      <c r="G29" s="27"/>
      <c r="I29" s="10">
        <v>46082</v>
      </c>
      <c r="J29" s="15"/>
      <c r="K29" s="16"/>
      <c r="L29" s="16">
        <f t="shared" si="5"/>
        <v>0</v>
      </c>
      <c r="M29" s="11"/>
      <c r="N29" s="12"/>
      <c r="O29" s="12">
        <f t="shared" si="3"/>
        <v>0</v>
      </c>
      <c r="P29" s="17">
        <f t="shared" si="0"/>
        <v>0</v>
      </c>
    </row>
    <row r="30" spans="2:16" ht="15" hidden="1" customHeight="1" thickBot="1" x14ac:dyDescent="0.3">
      <c r="B30" s="10">
        <v>46113</v>
      </c>
      <c r="C30" s="31"/>
      <c r="D30" s="32"/>
      <c r="E30" s="32">
        <f t="shared" si="6"/>
        <v>0</v>
      </c>
      <c r="G30" s="27"/>
      <c r="I30" s="10">
        <v>46113</v>
      </c>
      <c r="J30" s="15"/>
      <c r="K30" s="16"/>
      <c r="L30" s="16">
        <f t="shared" si="5"/>
        <v>0</v>
      </c>
      <c r="M30" s="11"/>
      <c r="N30" s="12"/>
      <c r="O30" s="12">
        <f t="shared" si="3"/>
        <v>0</v>
      </c>
      <c r="P30" s="17">
        <f t="shared" si="0"/>
        <v>0</v>
      </c>
    </row>
    <row r="31" spans="2:16" ht="15" hidden="1" customHeight="1" thickBot="1" x14ac:dyDescent="0.3">
      <c r="B31" s="14">
        <v>46143</v>
      </c>
      <c r="C31" s="31"/>
      <c r="D31" s="32"/>
      <c r="E31" s="32">
        <f t="shared" si="6"/>
        <v>0</v>
      </c>
      <c r="G31" s="27"/>
      <c r="I31" s="14">
        <v>46143</v>
      </c>
      <c r="J31" s="15"/>
      <c r="K31" s="16"/>
      <c r="L31" s="16">
        <f t="shared" si="5"/>
        <v>0</v>
      </c>
      <c r="M31" s="11"/>
      <c r="N31" s="12"/>
      <c r="O31" s="12">
        <f t="shared" si="3"/>
        <v>0</v>
      </c>
      <c r="P31" s="17">
        <f t="shared" si="0"/>
        <v>0</v>
      </c>
    </row>
    <row r="32" spans="2:16" ht="15" hidden="1" customHeight="1" thickBot="1" x14ac:dyDescent="0.3">
      <c r="B32" s="10">
        <v>46174</v>
      </c>
      <c r="C32" s="31"/>
      <c r="D32" s="32"/>
      <c r="E32" s="32">
        <f t="shared" si="6"/>
        <v>0</v>
      </c>
      <c r="G32" s="27"/>
      <c r="I32" s="10">
        <v>46174</v>
      </c>
      <c r="J32" s="15"/>
      <c r="K32" s="16"/>
      <c r="L32" s="16">
        <f t="shared" si="5"/>
        <v>0</v>
      </c>
      <c r="M32" s="11"/>
      <c r="N32" s="12"/>
      <c r="O32" s="12">
        <f t="shared" si="3"/>
        <v>0</v>
      </c>
      <c r="P32" s="17">
        <f t="shared" si="0"/>
        <v>0</v>
      </c>
    </row>
    <row r="33" spans="2:17" ht="15" hidden="1" customHeight="1" thickBot="1" x14ac:dyDescent="0.3">
      <c r="B33" s="10"/>
      <c r="C33" s="31"/>
      <c r="D33" s="32"/>
      <c r="E33" s="32"/>
      <c r="G33" s="27"/>
      <c r="I33" s="10"/>
      <c r="J33" s="15"/>
      <c r="K33" s="16"/>
      <c r="L33" s="16"/>
      <c r="M33" s="11"/>
      <c r="N33" s="12"/>
      <c r="O33" s="12">
        <f t="shared" si="3"/>
        <v>0</v>
      </c>
      <c r="P33" s="17"/>
    </row>
    <row r="34" spans="2:17" ht="15" hidden="1" customHeight="1" thickBot="1" x14ac:dyDescent="0.3">
      <c r="B34" s="14"/>
      <c r="C34" s="31"/>
      <c r="D34" s="32"/>
      <c r="E34" s="32"/>
      <c r="G34" s="27"/>
      <c r="I34" s="14"/>
      <c r="J34" s="15"/>
      <c r="K34" s="16"/>
      <c r="L34" s="16"/>
      <c r="M34" s="15"/>
      <c r="N34" s="16"/>
      <c r="O34" s="16"/>
      <c r="P34" s="17"/>
    </row>
    <row r="35" spans="2:17" ht="18.75" x14ac:dyDescent="0.3">
      <c r="B35" s="35" t="s">
        <v>14</v>
      </c>
      <c r="C35" s="36">
        <f>SUM(C4:C34)</f>
        <v>262184.19</v>
      </c>
      <c r="D35" s="36">
        <f>SUM(D4:D34)</f>
        <v>107306.93000000002</v>
      </c>
      <c r="E35" s="36">
        <f>SUM(E4:E34)</f>
        <v>369491.12000000005</v>
      </c>
      <c r="G35" s="27"/>
      <c r="I35" s="21" t="s">
        <v>14</v>
      </c>
      <c r="J35" s="22">
        <f>SUM(J4:J34)</f>
        <v>24724.48</v>
      </c>
      <c r="K35" s="22">
        <f>SUM(K4:K34)</f>
        <v>9809.18</v>
      </c>
      <c r="L35" s="22">
        <f>SUM(L4:L34)</f>
        <v>34533.660000000003</v>
      </c>
      <c r="M35" s="22">
        <f t="shared" ref="M35:P35" si="7">SUM(M4:M34)</f>
        <v>237459.70999999996</v>
      </c>
      <c r="N35" s="22">
        <f t="shared" si="7"/>
        <v>97497.749999999985</v>
      </c>
      <c r="O35" s="22">
        <f t="shared" si="7"/>
        <v>334957.46000000002</v>
      </c>
      <c r="P35" s="22">
        <f t="shared" si="7"/>
        <v>369491.12000000005</v>
      </c>
      <c r="Q35" s="23"/>
    </row>
    <row r="36" spans="2:17" ht="15.75" thickBot="1" x14ac:dyDescent="0.3">
      <c r="G36" s="27"/>
      <c r="I36" s="24" t="s">
        <v>15</v>
      </c>
      <c r="J36" s="25">
        <v>61093.65</v>
      </c>
      <c r="K36" s="25">
        <v>91641</v>
      </c>
      <c r="L36" s="25">
        <f>J36+K36</f>
        <v>152734.65</v>
      </c>
      <c r="M36" s="25">
        <v>346197.35</v>
      </c>
      <c r="N36" s="25">
        <v>519299</v>
      </c>
      <c r="O36" s="25">
        <f>M36+N36</f>
        <v>865496.35</v>
      </c>
      <c r="P36" s="26">
        <f>L36+O36</f>
        <v>1018231</v>
      </c>
    </row>
    <row r="37" spans="2:17" x14ac:dyDescent="0.25">
      <c r="G37" s="27"/>
    </row>
    <row r="38" spans="2:17" s="27" customFormat="1" x14ac:dyDescent="0.25">
      <c r="L38" s="28"/>
      <c r="M38" s="28"/>
    </row>
    <row r="39" spans="2:17" x14ac:dyDescent="0.25">
      <c r="J39" s="23"/>
      <c r="K39" s="23"/>
      <c r="L39" s="23"/>
      <c r="M39" s="23"/>
      <c r="N39" s="23"/>
      <c r="O39" s="23"/>
      <c r="P39" s="23"/>
    </row>
    <row r="40" spans="2:17" x14ac:dyDescent="0.25">
      <c r="K40" s="23"/>
      <c r="L40" s="23"/>
    </row>
    <row r="41" spans="2:17" x14ac:dyDescent="0.25">
      <c r="L41" s="23"/>
      <c r="N41" s="23"/>
    </row>
    <row r="42" spans="2:17" x14ac:dyDescent="0.25">
      <c r="K42" s="7"/>
      <c r="L42" s="23"/>
    </row>
  </sheetData>
  <mergeCells count="6">
    <mergeCell ref="P2:P3"/>
    <mergeCell ref="B2:B3"/>
    <mergeCell ref="C2:E2"/>
    <mergeCell ref="I2:I3"/>
    <mergeCell ref="J2:L2"/>
    <mergeCell ref="M2:O2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1D034-5D45-4310-9D85-3C06B8D06D8C}">
  <dimension ref="B1:AY38"/>
  <sheetViews>
    <sheetView workbookViewId="0">
      <selection activeCell="C35" sqref="C35:E35"/>
    </sheetView>
  </sheetViews>
  <sheetFormatPr defaultRowHeight="15" x14ac:dyDescent="0.25"/>
  <cols>
    <col min="1" max="1" width="5.7109375" customWidth="1"/>
    <col min="2" max="2" width="15.85546875" bestFit="1" customWidth="1"/>
    <col min="3" max="4" width="18" bestFit="1" customWidth="1"/>
    <col min="5" max="5" width="18" customWidth="1"/>
    <col min="6" max="6" width="3.140625" customWidth="1"/>
    <col min="7" max="7" width="13.28515625" bestFit="1" customWidth="1"/>
  </cols>
  <sheetData>
    <row r="1" spans="2:51" ht="15.75" thickBot="1" x14ac:dyDescent="0.3"/>
    <row r="2" spans="2:51" ht="18.75" x14ac:dyDescent="0.3">
      <c r="B2" s="118" t="s">
        <v>17</v>
      </c>
      <c r="C2" s="120" t="s">
        <v>19</v>
      </c>
      <c r="D2" s="121"/>
      <c r="E2" s="122"/>
    </row>
    <row r="3" spans="2:51" ht="15.75" thickBot="1" x14ac:dyDescent="0.3">
      <c r="B3" s="119"/>
      <c r="C3" s="29" t="s">
        <v>11</v>
      </c>
      <c r="D3" s="30" t="s">
        <v>12</v>
      </c>
      <c r="E3" s="53" t="s">
        <v>13</v>
      </c>
    </row>
    <row r="4" spans="2:51" ht="15.75" x14ac:dyDescent="0.25">
      <c r="B4" s="41">
        <v>45323</v>
      </c>
      <c r="C4" s="51">
        <v>3930</v>
      </c>
      <c r="D4" s="52">
        <v>2330</v>
      </c>
      <c r="E4" s="34">
        <f>SUM(C4:D4)</f>
        <v>6260</v>
      </c>
    </row>
    <row r="5" spans="2:51" ht="15.75" x14ac:dyDescent="0.25">
      <c r="B5" s="14">
        <v>45352</v>
      </c>
      <c r="C5" s="43">
        <v>0</v>
      </c>
      <c r="D5" s="45">
        <v>0</v>
      </c>
      <c r="E5" s="34">
        <f t="shared" ref="E5:E17" si="0">SUM(C5:D5)</f>
        <v>0</v>
      </c>
    </row>
    <row r="6" spans="2:51" ht="15.75" x14ac:dyDescent="0.25">
      <c r="B6" s="10">
        <v>45383</v>
      </c>
      <c r="C6" s="46">
        <v>4418.0999999999995</v>
      </c>
      <c r="D6" s="44">
        <v>1359.16</v>
      </c>
      <c r="E6" s="34">
        <f t="shared" si="0"/>
        <v>5777.2599999999993</v>
      </c>
    </row>
    <row r="7" spans="2:51" ht="15.75" x14ac:dyDescent="0.25">
      <c r="B7" s="14">
        <v>45413</v>
      </c>
      <c r="C7" s="46">
        <v>2950</v>
      </c>
      <c r="D7" s="44">
        <v>1058.33</v>
      </c>
      <c r="E7" s="34">
        <f t="shared" si="0"/>
        <v>4008.33</v>
      </c>
    </row>
    <row r="8" spans="2:51" ht="15.75" x14ac:dyDescent="0.25">
      <c r="B8" s="10">
        <v>45444</v>
      </c>
      <c r="C8" s="43">
        <v>0</v>
      </c>
      <c r="D8" s="45">
        <v>0</v>
      </c>
      <c r="E8" s="34">
        <f t="shared" si="0"/>
        <v>0</v>
      </c>
    </row>
    <row r="9" spans="2:51" ht="15.75" x14ac:dyDescent="0.25">
      <c r="B9" s="14">
        <v>45474</v>
      </c>
      <c r="C9" s="46">
        <v>900</v>
      </c>
      <c r="D9" s="44">
        <v>0</v>
      </c>
      <c r="E9" s="34">
        <f t="shared" si="0"/>
        <v>900</v>
      </c>
    </row>
    <row r="10" spans="2:51" s="19" customFormat="1" ht="15.75" x14ac:dyDescent="0.25">
      <c r="B10" s="10">
        <v>45505</v>
      </c>
      <c r="C10" s="43">
        <v>0</v>
      </c>
      <c r="D10" s="45">
        <v>0</v>
      </c>
      <c r="E10" s="34">
        <f t="shared" si="0"/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2:51" s="19" customFormat="1" ht="15.75" x14ac:dyDescent="0.25">
      <c r="B11" s="14">
        <v>45536</v>
      </c>
      <c r="C11" s="46">
        <v>240</v>
      </c>
      <c r="D11" s="44">
        <v>120</v>
      </c>
      <c r="E11" s="34">
        <f t="shared" si="0"/>
        <v>360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2:51" s="19" customFormat="1" ht="15.75" x14ac:dyDescent="0.25">
      <c r="B12" s="10">
        <v>45566</v>
      </c>
      <c r="C12" s="46">
        <v>7435</v>
      </c>
      <c r="D12" s="44">
        <v>3425</v>
      </c>
      <c r="E12" s="34">
        <f t="shared" si="0"/>
        <v>10860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2:51" s="19" customFormat="1" ht="15.75" x14ac:dyDescent="0.25">
      <c r="B13" s="14">
        <v>45597</v>
      </c>
      <c r="C13" s="43">
        <v>0</v>
      </c>
      <c r="D13" s="45">
        <v>0</v>
      </c>
      <c r="E13" s="34">
        <f t="shared" si="0"/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2:51" ht="15.75" x14ac:dyDescent="0.25">
      <c r="B14" s="10">
        <v>45627</v>
      </c>
      <c r="C14" s="43">
        <v>0</v>
      </c>
      <c r="D14" s="45">
        <v>0</v>
      </c>
      <c r="E14" s="34">
        <f t="shared" si="0"/>
        <v>0</v>
      </c>
    </row>
    <row r="15" spans="2:51" ht="15.75" x14ac:dyDescent="0.25">
      <c r="B15" s="14">
        <v>45658</v>
      </c>
      <c r="C15" s="43">
        <v>0</v>
      </c>
      <c r="D15" s="45">
        <v>0</v>
      </c>
      <c r="E15" s="34">
        <f t="shared" si="0"/>
        <v>0</v>
      </c>
    </row>
    <row r="16" spans="2:51" ht="15.75" x14ac:dyDescent="0.25">
      <c r="B16" s="10">
        <v>45689</v>
      </c>
      <c r="C16" s="43">
        <v>0</v>
      </c>
      <c r="D16" s="45">
        <v>0</v>
      </c>
      <c r="E16" s="34">
        <f t="shared" si="0"/>
        <v>0</v>
      </c>
    </row>
    <row r="17" spans="2:5" ht="16.5" thickBot="1" x14ac:dyDescent="0.3">
      <c r="B17" s="50">
        <v>45717</v>
      </c>
      <c r="C17" s="47">
        <v>1084</v>
      </c>
      <c r="D17" s="48">
        <v>4100</v>
      </c>
      <c r="E17" s="34">
        <f t="shared" si="0"/>
        <v>5184</v>
      </c>
    </row>
    <row r="18" spans="2:5" ht="15" hidden="1" customHeight="1" x14ac:dyDescent="0.25">
      <c r="B18" s="10">
        <v>45748</v>
      </c>
      <c r="C18" s="39"/>
      <c r="D18" s="32"/>
      <c r="E18" s="32">
        <f t="shared" ref="E18:E32" si="1">C18+D18</f>
        <v>0</v>
      </c>
    </row>
    <row r="19" spans="2:5" ht="15" hidden="1" customHeight="1" x14ac:dyDescent="0.25">
      <c r="B19" s="14">
        <v>45778</v>
      </c>
      <c r="C19" s="39"/>
      <c r="D19" s="32"/>
      <c r="E19" s="32">
        <f t="shared" si="1"/>
        <v>0</v>
      </c>
    </row>
    <row r="20" spans="2:5" ht="15" hidden="1" customHeight="1" x14ac:dyDescent="0.25">
      <c r="B20" s="10">
        <v>45809</v>
      </c>
      <c r="C20" s="39"/>
      <c r="D20" s="32"/>
      <c r="E20" s="32">
        <f t="shared" si="1"/>
        <v>0</v>
      </c>
    </row>
    <row r="21" spans="2:5" ht="15" hidden="1" customHeight="1" x14ac:dyDescent="0.25">
      <c r="B21" s="14">
        <v>45839</v>
      </c>
      <c r="C21" s="39"/>
      <c r="D21" s="32"/>
      <c r="E21" s="32">
        <f t="shared" si="1"/>
        <v>0</v>
      </c>
    </row>
    <row r="22" spans="2:5" ht="15" hidden="1" customHeight="1" x14ac:dyDescent="0.25">
      <c r="B22" s="10">
        <v>45870</v>
      </c>
      <c r="C22" s="39"/>
      <c r="D22" s="32"/>
      <c r="E22" s="32">
        <f t="shared" si="1"/>
        <v>0</v>
      </c>
    </row>
    <row r="23" spans="2:5" ht="15" hidden="1" customHeight="1" x14ac:dyDescent="0.25">
      <c r="B23" s="14">
        <v>45901</v>
      </c>
      <c r="C23" s="39"/>
      <c r="D23" s="32"/>
      <c r="E23" s="32">
        <f t="shared" si="1"/>
        <v>0</v>
      </c>
    </row>
    <row r="24" spans="2:5" ht="15" hidden="1" customHeight="1" x14ac:dyDescent="0.25">
      <c r="B24" s="10">
        <v>45931</v>
      </c>
      <c r="C24" s="39"/>
      <c r="D24" s="32"/>
      <c r="E24" s="32">
        <f t="shared" si="1"/>
        <v>0</v>
      </c>
    </row>
    <row r="25" spans="2:5" ht="15" hidden="1" customHeight="1" x14ac:dyDescent="0.25">
      <c r="B25" s="10">
        <v>45962</v>
      </c>
      <c r="C25" s="39"/>
      <c r="D25" s="32"/>
      <c r="E25" s="32">
        <f t="shared" si="1"/>
        <v>0</v>
      </c>
    </row>
    <row r="26" spans="2:5" ht="15" hidden="1" customHeight="1" x14ac:dyDescent="0.25">
      <c r="B26" s="14">
        <v>45992</v>
      </c>
      <c r="C26" s="39"/>
      <c r="D26" s="32"/>
      <c r="E26" s="32">
        <f t="shared" si="1"/>
        <v>0</v>
      </c>
    </row>
    <row r="27" spans="2:5" ht="15" hidden="1" customHeight="1" x14ac:dyDescent="0.25">
      <c r="B27" s="10">
        <v>46023</v>
      </c>
      <c r="C27" s="39"/>
      <c r="D27" s="32"/>
      <c r="E27" s="32">
        <f t="shared" si="1"/>
        <v>0</v>
      </c>
    </row>
    <row r="28" spans="2:5" ht="15" hidden="1" customHeight="1" x14ac:dyDescent="0.25">
      <c r="B28" s="14">
        <v>46054</v>
      </c>
      <c r="C28" s="39"/>
      <c r="D28" s="32"/>
      <c r="E28" s="32">
        <f t="shared" si="1"/>
        <v>0</v>
      </c>
    </row>
    <row r="29" spans="2:5" ht="15" hidden="1" customHeight="1" x14ac:dyDescent="0.25">
      <c r="B29" s="10">
        <v>46082</v>
      </c>
      <c r="C29" s="39"/>
      <c r="D29" s="32"/>
      <c r="E29" s="32">
        <f t="shared" si="1"/>
        <v>0</v>
      </c>
    </row>
    <row r="30" spans="2:5" ht="15" hidden="1" customHeight="1" x14ac:dyDescent="0.25">
      <c r="B30" s="10">
        <v>46113</v>
      </c>
      <c r="C30" s="39"/>
      <c r="D30" s="32"/>
      <c r="E30" s="32">
        <f t="shared" si="1"/>
        <v>0</v>
      </c>
    </row>
    <row r="31" spans="2:5" ht="15" hidden="1" customHeight="1" x14ac:dyDescent="0.25">
      <c r="B31" s="14">
        <v>46143</v>
      </c>
      <c r="C31" s="39"/>
      <c r="D31" s="32"/>
      <c r="E31" s="32">
        <f t="shared" si="1"/>
        <v>0</v>
      </c>
    </row>
    <row r="32" spans="2:5" ht="15" hidden="1" customHeight="1" x14ac:dyDescent="0.25">
      <c r="B32" s="10">
        <v>46174</v>
      </c>
      <c r="C32" s="39"/>
      <c r="D32" s="32"/>
      <c r="E32" s="32">
        <f t="shared" si="1"/>
        <v>0</v>
      </c>
    </row>
    <row r="33" spans="2:5" ht="15" hidden="1" customHeight="1" x14ac:dyDescent="0.25">
      <c r="B33" s="10"/>
      <c r="C33" s="39"/>
      <c r="D33" s="32"/>
      <c r="E33" s="32"/>
    </row>
    <row r="34" spans="2:5" ht="15" hidden="1" customHeight="1" x14ac:dyDescent="0.25">
      <c r="B34" s="14"/>
      <c r="C34" s="39"/>
      <c r="D34" s="32"/>
      <c r="E34" s="32"/>
    </row>
    <row r="35" spans="2:5" ht="19.5" thickBot="1" x14ac:dyDescent="0.35">
      <c r="B35" s="42" t="s">
        <v>14</v>
      </c>
      <c r="C35" s="40">
        <f>SUM(C4:C34)</f>
        <v>20957.099999999999</v>
      </c>
      <c r="D35" s="36">
        <f>SUM(D4:D34)</f>
        <v>12392.49</v>
      </c>
      <c r="E35" s="36">
        <f>SUM(E4:E34)</f>
        <v>33349.589999999997</v>
      </c>
    </row>
    <row r="38" spans="2:5" s="27" customFormat="1" x14ac:dyDescent="0.25"/>
  </sheetData>
  <mergeCells count="2">
    <mergeCell ref="B2:B3"/>
    <mergeCell ref="C2:E2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395E-6FED-45B5-BA87-38C914414FF5}">
  <dimension ref="B1:AY38"/>
  <sheetViews>
    <sheetView workbookViewId="0">
      <selection activeCell="C35" sqref="C35"/>
    </sheetView>
  </sheetViews>
  <sheetFormatPr defaultRowHeight="15" x14ac:dyDescent="0.25"/>
  <cols>
    <col min="1" max="1" width="5.7109375" customWidth="1"/>
    <col min="2" max="2" width="15.85546875" bestFit="1" customWidth="1"/>
    <col min="3" max="4" width="18" bestFit="1" customWidth="1"/>
    <col min="5" max="5" width="18" customWidth="1"/>
    <col min="6" max="6" width="3.140625" customWidth="1"/>
    <col min="7" max="7" width="13.28515625" bestFit="1" customWidth="1"/>
  </cols>
  <sheetData>
    <row r="1" spans="2:51" ht="15.75" thickBot="1" x14ac:dyDescent="0.3"/>
    <row r="2" spans="2:51" ht="18.75" x14ac:dyDescent="0.3">
      <c r="B2" s="118" t="s">
        <v>17</v>
      </c>
      <c r="C2" s="120" t="s">
        <v>20</v>
      </c>
      <c r="D2" s="121"/>
      <c r="E2" s="122"/>
    </row>
    <row r="3" spans="2:51" ht="15.75" thickBot="1" x14ac:dyDescent="0.3">
      <c r="B3" s="119"/>
      <c r="C3" s="29" t="s">
        <v>11</v>
      </c>
      <c r="D3" s="30" t="s">
        <v>12</v>
      </c>
      <c r="E3" s="53" t="s">
        <v>13</v>
      </c>
    </row>
    <row r="4" spans="2:51" ht="15.75" x14ac:dyDescent="0.25">
      <c r="B4" s="41">
        <v>45323</v>
      </c>
      <c r="C4" s="51">
        <v>336</v>
      </c>
      <c r="D4" s="52">
        <v>110</v>
      </c>
      <c r="E4" s="34">
        <f>SUM(C4:D4)</f>
        <v>446</v>
      </c>
    </row>
    <row r="5" spans="2:51" ht="15.75" x14ac:dyDescent="0.25">
      <c r="B5" s="14">
        <v>45352</v>
      </c>
      <c r="C5" s="46">
        <v>2623</v>
      </c>
      <c r="D5" s="44">
        <v>355</v>
      </c>
      <c r="E5" s="34">
        <f t="shared" ref="E5:E17" si="0">SUM(C5:D5)</f>
        <v>2978</v>
      </c>
    </row>
    <row r="6" spans="2:51" ht="15.75" x14ac:dyDescent="0.25">
      <c r="B6" s="10">
        <v>45383</v>
      </c>
      <c r="C6" s="46">
        <v>880.4</v>
      </c>
      <c r="D6" s="44">
        <v>220</v>
      </c>
      <c r="E6" s="34">
        <f t="shared" si="0"/>
        <v>1100.4000000000001</v>
      </c>
    </row>
    <row r="7" spans="2:51" ht="15.75" x14ac:dyDescent="0.25">
      <c r="B7" s="14">
        <v>45413</v>
      </c>
      <c r="C7" s="46">
        <v>10039</v>
      </c>
      <c r="D7" s="44">
        <v>3148</v>
      </c>
      <c r="E7" s="34">
        <f t="shared" si="0"/>
        <v>13187</v>
      </c>
    </row>
    <row r="8" spans="2:51" ht="15.75" x14ac:dyDescent="0.25">
      <c r="B8" s="10">
        <v>45444</v>
      </c>
      <c r="C8" s="46">
        <v>5956</v>
      </c>
      <c r="D8" s="44">
        <v>800</v>
      </c>
      <c r="E8" s="34">
        <f t="shared" si="0"/>
        <v>6756</v>
      </c>
    </row>
    <row r="9" spans="2:51" ht="15.75" x14ac:dyDescent="0.25">
      <c r="B9" s="14">
        <v>45474</v>
      </c>
      <c r="C9" s="46">
        <v>391.66</v>
      </c>
      <c r="D9" s="44">
        <v>191.67</v>
      </c>
      <c r="E9" s="34">
        <f t="shared" si="0"/>
        <v>583.33000000000004</v>
      </c>
    </row>
    <row r="10" spans="2:51" s="19" customFormat="1" ht="15.75" x14ac:dyDescent="0.25">
      <c r="B10" s="10">
        <v>45505</v>
      </c>
      <c r="C10" s="43">
        <v>0</v>
      </c>
      <c r="D10" s="45">
        <v>0</v>
      </c>
      <c r="E10" s="34">
        <f t="shared" si="0"/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2:51" s="19" customFormat="1" ht="15.75" x14ac:dyDescent="0.25">
      <c r="B11" s="14">
        <v>45536</v>
      </c>
      <c r="C11" s="46">
        <v>837</v>
      </c>
      <c r="D11" s="44">
        <v>175</v>
      </c>
      <c r="E11" s="34">
        <f t="shared" si="0"/>
        <v>1012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2:51" s="19" customFormat="1" ht="15.75" x14ac:dyDescent="0.25">
      <c r="B12" s="10">
        <v>45566</v>
      </c>
      <c r="C12" s="43">
        <v>0</v>
      </c>
      <c r="D12" s="45">
        <v>0</v>
      </c>
      <c r="E12" s="34">
        <f t="shared" si="0"/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2:51" s="19" customFormat="1" ht="15.75" x14ac:dyDescent="0.25">
      <c r="B13" s="14">
        <v>45597</v>
      </c>
      <c r="C13" s="46">
        <v>2983.2</v>
      </c>
      <c r="D13" s="44">
        <v>1900</v>
      </c>
      <c r="E13" s="34">
        <f t="shared" si="0"/>
        <v>4883.2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2:51" ht="15.75" x14ac:dyDescent="0.25">
      <c r="B14" s="10">
        <v>45627</v>
      </c>
      <c r="C14" s="43">
        <v>0</v>
      </c>
      <c r="D14" s="45">
        <v>0</v>
      </c>
      <c r="E14" s="34">
        <f t="shared" si="0"/>
        <v>0</v>
      </c>
    </row>
    <row r="15" spans="2:51" ht="15.75" x14ac:dyDescent="0.25">
      <c r="B15" s="14">
        <v>45658</v>
      </c>
      <c r="C15" s="43">
        <v>0</v>
      </c>
      <c r="D15" s="45">
        <v>0</v>
      </c>
      <c r="E15" s="34">
        <f t="shared" si="0"/>
        <v>0</v>
      </c>
    </row>
    <row r="16" spans="2:51" ht="15.75" x14ac:dyDescent="0.25">
      <c r="B16" s="10">
        <v>45689</v>
      </c>
      <c r="C16" s="43">
        <v>0</v>
      </c>
      <c r="D16" s="45">
        <v>0</v>
      </c>
      <c r="E16" s="34">
        <f t="shared" si="0"/>
        <v>0</v>
      </c>
    </row>
    <row r="17" spans="2:5" ht="16.5" thickBot="1" x14ac:dyDescent="0.3">
      <c r="B17" s="50">
        <v>45717</v>
      </c>
      <c r="C17" s="47">
        <v>828</v>
      </c>
      <c r="D17" s="48">
        <v>0</v>
      </c>
      <c r="E17" s="34">
        <f t="shared" si="0"/>
        <v>828</v>
      </c>
    </row>
    <row r="18" spans="2:5" ht="15" hidden="1" customHeight="1" x14ac:dyDescent="0.25">
      <c r="B18" s="10">
        <v>45748</v>
      </c>
      <c r="C18" s="39"/>
      <c r="D18" s="32"/>
      <c r="E18" s="32">
        <f t="shared" ref="E18:E32" si="1">C18+D18</f>
        <v>0</v>
      </c>
    </row>
    <row r="19" spans="2:5" ht="15" hidden="1" customHeight="1" x14ac:dyDescent="0.25">
      <c r="B19" s="14">
        <v>45778</v>
      </c>
      <c r="C19" s="39"/>
      <c r="D19" s="32"/>
      <c r="E19" s="32">
        <f t="shared" si="1"/>
        <v>0</v>
      </c>
    </row>
    <row r="20" spans="2:5" ht="15" hidden="1" customHeight="1" x14ac:dyDescent="0.25">
      <c r="B20" s="10">
        <v>45809</v>
      </c>
      <c r="C20" s="39"/>
      <c r="D20" s="32"/>
      <c r="E20" s="32">
        <f t="shared" si="1"/>
        <v>0</v>
      </c>
    </row>
    <row r="21" spans="2:5" ht="15" hidden="1" customHeight="1" x14ac:dyDescent="0.25">
      <c r="B21" s="14">
        <v>45839</v>
      </c>
      <c r="C21" s="39"/>
      <c r="D21" s="32"/>
      <c r="E21" s="32">
        <f t="shared" si="1"/>
        <v>0</v>
      </c>
    </row>
    <row r="22" spans="2:5" ht="15" hidden="1" customHeight="1" x14ac:dyDescent="0.25">
      <c r="B22" s="10">
        <v>45870</v>
      </c>
      <c r="C22" s="39"/>
      <c r="D22" s="32"/>
      <c r="E22" s="32">
        <f t="shared" si="1"/>
        <v>0</v>
      </c>
    </row>
    <row r="23" spans="2:5" ht="15" hidden="1" customHeight="1" x14ac:dyDescent="0.25">
      <c r="B23" s="14">
        <v>45901</v>
      </c>
      <c r="C23" s="39"/>
      <c r="D23" s="32"/>
      <c r="E23" s="32">
        <f t="shared" si="1"/>
        <v>0</v>
      </c>
    </row>
    <row r="24" spans="2:5" ht="15" hidden="1" customHeight="1" x14ac:dyDescent="0.25">
      <c r="B24" s="10">
        <v>45931</v>
      </c>
      <c r="C24" s="39"/>
      <c r="D24" s="32"/>
      <c r="E24" s="32">
        <f t="shared" si="1"/>
        <v>0</v>
      </c>
    </row>
    <row r="25" spans="2:5" ht="15" hidden="1" customHeight="1" x14ac:dyDescent="0.25">
      <c r="B25" s="10">
        <v>45962</v>
      </c>
      <c r="C25" s="39"/>
      <c r="D25" s="32"/>
      <c r="E25" s="32">
        <f t="shared" si="1"/>
        <v>0</v>
      </c>
    </row>
    <row r="26" spans="2:5" ht="15" hidden="1" customHeight="1" x14ac:dyDescent="0.25">
      <c r="B26" s="14">
        <v>45992</v>
      </c>
      <c r="C26" s="39"/>
      <c r="D26" s="32"/>
      <c r="E26" s="32">
        <f t="shared" si="1"/>
        <v>0</v>
      </c>
    </row>
    <row r="27" spans="2:5" ht="15" hidden="1" customHeight="1" x14ac:dyDescent="0.25">
      <c r="B27" s="10">
        <v>46023</v>
      </c>
      <c r="C27" s="39"/>
      <c r="D27" s="32"/>
      <c r="E27" s="32">
        <f t="shared" si="1"/>
        <v>0</v>
      </c>
    </row>
    <row r="28" spans="2:5" ht="15" hidden="1" customHeight="1" x14ac:dyDescent="0.25">
      <c r="B28" s="14">
        <v>46054</v>
      </c>
      <c r="C28" s="39"/>
      <c r="D28" s="32"/>
      <c r="E28" s="32">
        <f t="shared" si="1"/>
        <v>0</v>
      </c>
    </row>
    <row r="29" spans="2:5" ht="15" hidden="1" customHeight="1" x14ac:dyDescent="0.25">
      <c r="B29" s="10">
        <v>46082</v>
      </c>
      <c r="C29" s="39"/>
      <c r="D29" s="32"/>
      <c r="E29" s="32">
        <f t="shared" si="1"/>
        <v>0</v>
      </c>
    </row>
    <row r="30" spans="2:5" ht="15" hidden="1" customHeight="1" x14ac:dyDescent="0.25">
      <c r="B30" s="10">
        <v>46113</v>
      </c>
      <c r="C30" s="39"/>
      <c r="D30" s="32"/>
      <c r="E30" s="32">
        <f t="shared" si="1"/>
        <v>0</v>
      </c>
    </row>
    <row r="31" spans="2:5" ht="15" hidden="1" customHeight="1" x14ac:dyDescent="0.25">
      <c r="B31" s="14">
        <v>46143</v>
      </c>
      <c r="C31" s="39"/>
      <c r="D31" s="32"/>
      <c r="E31" s="32">
        <f t="shared" si="1"/>
        <v>0</v>
      </c>
    </row>
    <row r="32" spans="2:5" ht="15" hidden="1" customHeight="1" x14ac:dyDescent="0.25">
      <c r="B32" s="10">
        <v>46174</v>
      </c>
      <c r="C32" s="39"/>
      <c r="D32" s="32"/>
      <c r="E32" s="32">
        <f t="shared" si="1"/>
        <v>0</v>
      </c>
    </row>
    <row r="33" spans="2:5" ht="15" hidden="1" customHeight="1" x14ac:dyDescent="0.25">
      <c r="B33" s="10"/>
      <c r="C33" s="39"/>
      <c r="D33" s="32"/>
      <c r="E33" s="32"/>
    </row>
    <row r="34" spans="2:5" ht="15" hidden="1" customHeight="1" x14ac:dyDescent="0.25">
      <c r="B34" s="14"/>
      <c r="C34" s="39"/>
      <c r="D34" s="32"/>
      <c r="E34" s="32"/>
    </row>
    <row r="35" spans="2:5" ht="19.5" thickBot="1" x14ac:dyDescent="0.35">
      <c r="B35" s="42" t="s">
        <v>14</v>
      </c>
      <c r="C35" s="40">
        <f>SUM(C4:C34)</f>
        <v>24874.260000000002</v>
      </c>
      <c r="D35" s="36">
        <f>SUM(D4:D34)</f>
        <v>6899.67</v>
      </c>
      <c r="E35" s="36">
        <f>SUM(E4:E34)</f>
        <v>31773.930000000004</v>
      </c>
    </row>
    <row r="38" spans="2:5" s="27" customFormat="1" x14ac:dyDescent="0.25"/>
  </sheetData>
  <mergeCells count="2">
    <mergeCell ref="B2:B3"/>
    <mergeCell ref="C2:E2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9D01-A9F7-4DB2-870B-2F7A53CDE24C}">
  <dimension ref="A1:AN52"/>
  <sheetViews>
    <sheetView zoomScaleNormal="100" workbookViewId="0">
      <selection activeCell="V11" sqref="V11"/>
    </sheetView>
  </sheetViews>
  <sheetFormatPr defaultRowHeight="15" x14ac:dyDescent="0.25"/>
  <cols>
    <col min="1" max="1" width="5.7109375" customWidth="1"/>
    <col min="2" max="2" width="15.85546875" bestFit="1" customWidth="1"/>
    <col min="3" max="3" width="21.28515625" customWidth="1"/>
    <col min="4" max="4" width="19.7109375" customWidth="1"/>
    <col min="5" max="5" width="21.140625" customWidth="1"/>
    <col min="6" max="6" width="3.140625" customWidth="1"/>
    <col min="7" max="7" width="8.85546875" style="69"/>
    <col min="8" max="8" width="3.85546875" customWidth="1"/>
    <col min="9" max="9" width="30.28515625" hidden="1" customWidth="1"/>
    <col min="10" max="10" width="18.140625" hidden="1" customWidth="1"/>
    <col min="11" max="11" width="18.7109375" hidden="1" customWidth="1"/>
    <col min="12" max="12" width="17" hidden="1" customWidth="1"/>
    <col min="13" max="13" width="8.85546875" hidden="1" customWidth="1"/>
    <col min="14" max="16" width="12.28515625" hidden="1" customWidth="1"/>
    <col min="17" max="17" width="10.28515625" hidden="1" customWidth="1"/>
    <col min="18" max="18" width="8.85546875" hidden="1" customWidth="1"/>
    <col min="19" max="22" width="13.28515625" customWidth="1"/>
  </cols>
  <sheetData>
    <row r="1" spans="2:22" ht="15.75" thickBot="1" x14ac:dyDescent="0.3"/>
    <row r="2" spans="2:22" ht="18.75" x14ac:dyDescent="0.3">
      <c r="B2" s="118" t="s">
        <v>17</v>
      </c>
      <c r="C2" s="120" t="s">
        <v>22</v>
      </c>
      <c r="D2" s="121"/>
      <c r="E2" s="122"/>
      <c r="I2" s="58" t="s">
        <v>2</v>
      </c>
      <c r="J2" s="58" t="s">
        <v>52</v>
      </c>
      <c r="K2" s="58" t="s">
        <v>53</v>
      </c>
      <c r="L2" s="58" t="s">
        <v>54</v>
      </c>
      <c r="N2" s="130" t="s">
        <v>64</v>
      </c>
      <c r="O2" s="130"/>
      <c r="P2" s="130"/>
      <c r="Q2" s="130"/>
      <c r="S2" s="130" t="s">
        <v>67</v>
      </c>
      <c r="T2" s="130"/>
      <c r="U2" s="130"/>
      <c r="V2" s="130"/>
    </row>
    <row r="3" spans="2:22" ht="15.75" thickBot="1" x14ac:dyDescent="0.3">
      <c r="B3" s="119"/>
      <c r="C3" s="29" t="s">
        <v>11</v>
      </c>
      <c r="D3" s="30" t="s">
        <v>12</v>
      </c>
      <c r="E3" s="30" t="s">
        <v>13</v>
      </c>
      <c r="I3" s="65" t="s">
        <v>56</v>
      </c>
      <c r="J3" s="66">
        <v>15106.7</v>
      </c>
      <c r="K3" s="66">
        <v>8438.43</v>
      </c>
      <c r="L3" s="66">
        <v>23545.13</v>
      </c>
      <c r="N3" s="134" t="s">
        <v>42</v>
      </c>
      <c r="O3" s="135"/>
      <c r="P3" s="135"/>
      <c r="Q3" s="135"/>
      <c r="S3" s="134" t="s">
        <v>23</v>
      </c>
      <c r="T3" s="135"/>
      <c r="U3" s="135"/>
      <c r="V3" s="135"/>
    </row>
    <row r="4" spans="2:22" ht="15.75" x14ac:dyDescent="0.25">
      <c r="B4" s="10">
        <v>45323</v>
      </c>
      <c r="C4" s="33">
        <f>T5+T10</f>
        <v>1427</v>
      </c>
      <c r="D4" s="33">
        <f>U5+U10</f>
        <v>2588.67</v>
      </c>
      <c r="E4" s="34">
        <f>SUM(C4:D4)</f>
        <v>4015.67</v>
      </c>
      <c r="I4" s="65" t="s">
        <v>57</v>
      </c>
      <c r="J4" s="66">
        <v>3716</v>
      </c>
      <c r="K4" s="66">
        <v>2467.67</v>
      </c>
      <c r="L4" s="66">
        <v>6183.67</v>
      </c>
      <c r="N4" s="67" t="s">
        <v>24</v>
      </c>
      <c r="O4" s="67" t="s">
        <v>25</v>
      </c>
      <c r="P4" s="67" t="s">
        <v>26</v>
      </c>
      <c r="Q4" s="67" t="s">
        <v>27</v>
      </c>
      <c r="S4" s="67" t="s">
        <v>24</v>
      </c>
      <c r="T4" s="67" t="s">
        <v>25</v>
      </c>
      <c r="U4" s="67" t="s">
        <v>26</v>
      </c>
      <c r="V4" s="67" t="s">
        <v>27</v>
      </c>
    </row>
    <row r="5" spans="2:22" ht="15.75" x14ac:dyDescent="0.25">
      <c r="B5" s="14">
        <v>45352</v>
      </c>
      <c r="C5" s="33">
        <f>T16</f>
        <v>1225</v>
      </c>
      <c r="D5" s="33">
        <f>U16</f>
        <v>900</v>
      </c>
      <c r="E5" s="34">
        <f t="shared" ref="E5:E17" si="0">SUM(C5:D5)</f>
        <v>2125</v>
      </c>
      <c r="I5" s="65" t="s">
        <v>58</v>
      </c>
      <c r="J5" s="66">
        <v>19625</v>
      </c>
      <c r="K5" s="66">
        <v>20198.560000000001</v>
      </c>
      <c r="L5" s="66">
        <v>39823.56</v>
      </c>
      <c r="N5" s="55" t="s">
        <v>28</v>
      </c>
      <c r="O5" s="56">
        <v>525</v>
      </c>
      <c r="P5" s="56">
        <v>0</v>
      </c>
      <c r="Q5" s="56">
        <v>525</v>
      </c>
      <c r="S5" s="55" t="s">
        <v>28</v>
      </c>
      <c r="T5" s="56">
        <v>50</v>
      </c>
      <c r="U5" s="56">
        <v>2164</v>
      </c>
      <c r="V5" s="56">
        <v>2214</v>
      </c>
    </row>
    <row r="6" spans="2:22" ht="15.75" x14ac:dyDescent="0.25">
      <c r="B6" s="10">
        <v>45383</v>
      </c>
      <c r="C6" s="33">
        <f>T17+T23</f>
        <v>6417.7</v>
      </c>
      <c r="D6" s="33">
        <f>U17+U23</f>
        <v>4274.1299999999992</v>
      </c>
      <c r="E6" s="34">
        <f t="shared" si="0"/>
        <v>10691.829999999998</v>
      </c>
      <c r="I6" s="65" t="s">
        <v>59</v>
      </c>
      <c r="J6" s="66">
        <v>1213</v>
      </c>
      <c r="K6" s="66">
        <v>2776.66</v>
      </c>
      <c r="L6" s="66">
        <v>3989.66</v>
      </c>
      <c r="N6" s="54"/>
      <c r="O6" s="57">
        <f>SUM(O5:O5)</f>
        <v>525</v>
      </c>
      <c r="P6" s="57">
        <f>SUM(P5:P5)</f>
        <v>0</v>
      </c>
      <c r="Q6" s="57">
        <f>SUM(Q5:Q5)</f>
        <v>525</v>
      </c>
      <c r="S6" s="55" t="s">
        <v>29</v>
      </c>
      <c r="T6" s="56">
        <v>14441</v>
      </c>
      <c r="U6" s="56">
        <v>16664.559999999998</v>
      </c>
      <c r="V6" s="56">
        <v>31105.559999999998</v>
      </c>
    </row>
    <row r="7" spans="2:22" ht="15.75" x14ac:dyDescent="0.25">
      <c r="B7" s="14">
        <v>45413</v>
      </c>
      <c r="C7" s="33">
        <f>T24+T29</f>
        <v>8330</v>
      </c>
      <c r="D7" s="33">
        <f>U24+U29</f>
        <v>7824.3899999999994</v>
      </c>
      <c r="E7" s="34">
        <f t="shared" si="0"/>
        <v>16154.39</v>
      </c>
      <c r="I7" s="65" t="s">
        <v>60</v>
      </c>
      <c r="J7" s="66">
        <v>5472</v>
      </c>
      <c r="K7" s="66">
        <v>1099.67</v>
      </c>
      <c r="L7" s="66">
        <v>6571.67</v>
      </c>
      <c r="N7" s="134" t="s">
        <v>65</v>
      </c>
      <c r="O7" s="135"/>
      <c r="P7" s="135"/>
      <c r="Q7" s="135"/>
      <c r="S7" s="54"/>
      <c r="T7" s="57">
        <f>SUM(T5:T6)</f>
        <v>14491</v>
      </c>
      <c r="U7" s="57">
        <f>SUM(U5:U6)</f>
        <v>18828.559999999998</v>
      </c>
      <c r="V7" s="57">
        <f>SUM(V5:V6)</f>
        <v>33319.56</v>
      </c>
    </row>
    <row r="8" spans="2:22" ht="15.75" x14ac:dyDescent="0.25">
      <c r="B8" s="10">
        <v>45444</v>
      </c>
      <c r="C8" s="33">
        <f>T6+T34</f>
        <v>16751.990000000002</v>
      </c>
      <c r="D8" s="33">
        <f>U6+U34</f>
        <v>18241.229999999996</v>
      </c>
      <c r="E8" s="34">
        <f t="shared" si="0"/>
        <v>34993.22</v>
      </c>
      <c r="I8" s="65" t="s">
        <v>61</v>
      </c>
      <c r="J8" s="66">
        <v>28161.200000000001</v>
      </c>
      <c r="K8" s="66">
        <v>10918.34</v>
      </c>
      <c r="L8" s="66">
        <v>39079.54</v>
      </c>
      <c r="N8" s="67" t="s">
        <v>24</v>
      </c>
      <c r="O8" s="67" t="s">
        <v>25</v>
      </c>
      <c r="P8" s="67" t="s">
        <v>26</v>
      </c>
      <c r="Q8" s="67" t="s">
        <v>27</v>
      </c>
      <c r="S8" s="134" t="s">
        <v>30</v>
      </c>
      <c r="T8" s="135"/>
      <c r="U8" s="135"/>
      <c r="V8" s="135"/>
    </row>
    <row r="9" spans="2:22" ht="15.75" x14ac:dyDescent="0.25">
      <c r="B9" s="14">
        <v>45474</v>
      </c>
      <c r="C9" s="33">
        <f>T18+T25+T35+T39+T44+T51</f>
        <v>10026.24</v>
      </c>
      <c r="D9" s="33">
        <f>U18+U25+U35+U39+U44+U51</f>
        <v>7803.66</v>
      </c>
      <c r="E9" s="34">
        <f t="shared" si="0"/>
        <v>17829.900000000001</v>
      </c>
      <c r="I9" s="65" t="s">
        <v>62</v>
      </c>
      <c r="J9" s="66">
        <v>2506</v>
      </c>
      <c r="K9" s="66">
        <v>5550</v>
      </c>
      <c r="L9" s="66">
        <v>8056</v>
      </c>
      <c r="N9" s="55" t="s">
        <v>38</v>
      </c>
      <c r="O9" s="56">
        <v>0</v>
      </c>
      <c r="P9" s="56">
        <v>400</v>
      </c>
      <c r="Q9" s="56">
        <v>400</v>
      </c>
      <c r="S9" s="67" t="s">
        <v>24</v>
      </c>
      <c r="T9" s="67" t="s">
        <v>25</v>
      </c>
      <c r="U9" s="67" t="s">
        <v>26</v>
      </c>
      <c r="V9" s="67" t="s">
        <v>27</v>
      </c>
    </row>
    <row r="10" spans="2:22" s="19" customFormat="1" ht="15.75" x14ac:dyDescent="0.25">
      <c r="B10" s="10">
        <v>45505</v>
      </c>
      <c r="C10" s="33">
        <f>T30</f>
        <v>2506</v>
      </c>
      <c r="D10" s="33">
        <f>U30</f>
        <v>1450</v>
      </c>
      <c r="E10" s="34">
        <f t="shared" si="0"/>
        <v>3956</v>
      </c>
      <c r="G10" s="69"/>
      <c r="H10"/>
      <c r="I10" s="65" t="s">
        <v>63</v>
      </c>
      <c r="J10" s="66">
        <v>1649.4</v>
      </c>
      <c r="K10" s="66">
        <v>897.75</v>
      </c>
      <c r="L10" s="66">
        <v>2547.15</v>
      </c>
      <c r="N10" s="54"/>
      <c r="O10" s="57">
        <f>SUM(O9:O9)</f>
        <v>0</v>
      </c>
      <c r="P10" s="57">
        <f>SUM(P9:P9)</f>
        <v>400</v>
      </c>
      <c r="Q10" s="57">
        <f>SUM(Q9:Q9)</f>
        <v>400</v>
      </c>
      <c r="S10" s="55" t="s">
        <v>28</v>
      </c>
      <c r="T10" s="56">
        <v>1377</v>
      </c>
      <c r="U10" s="56">
        <v>424.66999999999996</v>
      </c>
      <c r="V10" s="56">
        <v>1801.67</v>
      </c>
    </row>
    <row r="11" spans="2:22" s="19" customFormat="1" ht="15.75" x14ac:dyDescent="0.25">
      <c r="B11" s="14">
        <v>45536</v>
      </c>
      <c r="C11" s="33">
        <f>T11+T40+T45</f>
        <v>11620.199999999999</v>
      </c>
      <c r="D11" s="33">
        <f>U11+U40+U45</f>
        <v>2421.67</v>
      </c>
      <c r="E11" s="34">
        <f t="shared" si="0"/>
        <v>14041.869999999999</v>
      </c>
      <c r="G11" s="69"/>
      <c r="H11"/>
      <c r="I11" s="54" t="s">
        <v>55</v>
      </c>
      <c r="J11" s="68">
        <v>85814.13</v>
      </c>
      <c r="K11" s="68">
        <v>55203.75</v>
      </c>
      <c r="L11" s="68">
        <v>141017.88</v>
      </c>
      <c r="N11" s="131" t="s">
        <v>66</v>
      </c>
      <c r="O11" s="132"/>
      <c r="P11" s="132"/>
      <c r="Q11" s="133"/>
      <c r="S11" s="55" t="s">
        <v>31</v>
      </c>
      <c r="T11" s="56">
        <v>405</v>
      </c>
      <c r="U11" s="56">
        <v>195</v>
      </c>
      <c r="V11" s="56">
        <v>600</v>
      </c>
    </row>
    <row r="12" spans="2:22" s="19" customFormat="1" ht="15.75" x14ac:dyDescent="0.25">
      <c r="B12" s="10">
        <v>45566</v>
      </c>
      <c r="C12" s="33">
        <f>T46</f>
        <v>16901</v>
      </c>
      <c r="D12" s="33">
        <f>U46</f>
        <v>7250</v>
      </c>
      <c r="E12" s="34">
        <f t="shared" si="0"/>
        <v>24151</v>
      </c>
      <c r="G12" s="69"/>
      <c r="H12"/>
      <c r="I12"/>
      <c r="J12"/>
      <c r="K12"/>
      <c r="L12"/>
      <c r="N12" s="67" t="s">
        <v>24</v>
      </c>
      <c r="O12" s="67" t="s">
        <v>25</v>
      </c>
      <c r="P12" s="67" t="s">
        <v>26</v>
      </c>
      <c r="Q12" s="67" t="s">
        <v>27</v>
      </c>
      <c r="S12" s="55" t="s">
        <v>32</v>
      </c>
      <c r="T12" s="56">
        <v>3690</v>
      </c>
      <c r="U12" s="56">
        <v>480</v>
      </c>
      <c r="V12" s="56">
        <v>4170</v>
      </c>
    </row>
    <row r="13" spans="2:22" s="19" customFormat="1" ht="15.75" x14ac:dyDescent="0.25">
      <c r="B13" s="14">
        <v>45597</v>
      </c>
      <c r="C13" s="33">
        <f>0</f>
        <v>0</v>
      </c>
      <c r="D13" s="33">
        <f>0</f>
        <v>0</v>
      </c>
      <c r="E13" s="33">
        <f>0</f>
        <v>0</v>
      </c>
      <c r="G13" s="69"/>
      <c r="H13"/>
      <c r="I13"/>
      <c r="J13"/>
      <c r="K13"/>
      <c r="L13"/>
      <c r="N13" s="55" t="s">
        <v>38</v>
      </c>
      <c r="O13" s="56">
        <v>5134</v>
      </c>
      <c r="P13" s="56">
        <v>1370</v>
      </c>
      <c r="Q13" s="56">
        <v>6504</v>
      </c>
      <c r="S13" s="54"/>
      <c r="T13" s="57">
        <f>SUM(T10:T12)</f>
        <v>5472</v>
      </c>
      <c r="U13" s="57">
        <f>SUM(U10:U12)</f>
        <v>1099.67</v>
      </c>
      <c r="V13" s="57">
        <f>SUM(V10:V12)</f>
        <v>6571.67</v>
      </c>
    </row>
    <row r="14" spans="2:22" ht="15.75" x14ac:dyDescent="0.25">
      <c r="B14" s="10">
        <v>45627</v>
      </c>
      <c r="C14" s="33">
        <f>T12+T19+T47</f>
        <v>4950</v>
      </c>
      <c r="D14" s="33">
        <f>U12+U19+U47</f>
        <v>680</v>
      </c>
      <c r="E14" s="34">
        <f t="shared" si="0"/>
        <v>5630</v>
      </c>
      <c r="N14" s="54"/>
      <c r="O14" s="57">
        <f>SUM(O13:O13)</f>
        <v>5134</v>
      </c>
      <c r="P14" s="57">
        <f>SUM(P13:P13)</f>
        <v>1370</v>
      </c>
      <c r="Q14" s="57">
        <f>SUM(Q13:Q13)</f>
        <v>6504</v>
      </c>
      <c r="S14" s="134" t="s">
        <v>37</v>
      </c>
      <c r="T14" s="135"/>
      <c r="U14" s="135"/>
      <c r="V14" s="135"/>
    </row>
    <row r="15" spans="2:22" ht="15.75" x14ac:dyDescent="0.25">
      <c r="B15" s="14">
        <v>45658</v>
      </c>
      <c r="C15" s="33">
        <v>0</v>
      </c>
      <c r="D15" s="33">
        <v>0</v>
      </c>
      <c r="E15" s="33">
        <v>0</v>
      </c>
      <c r="S15" s="67" t="s">
        <v>24</v>
      </c>
      <c r="T15" s="67" t="s">
        <v>25</v>
      </c>
      <c r="U15" s="67" t="s">
        <v>26</v>
      </c>
      <c r="V15" s="67" t="s">
        <v>27</v>
      </c>
    </row>
    <row r="16" spans="2:22" ht="15.75" x14ac:dyDescent="0.25">
      <c r="B16" s="10">
        <v>45689</v>
      </c>
      <c r="C16" s="33">
        <f>O5</f>
        <v>525</v>
      </c>
      <c r="D16" s="33">
        <f>P5</f>
        <v>0</v>
      </c>
      <c r="E16" s="34">
        <f t="shared" si="0"/>
        <v>525</v>
      </c>
      <c r="S16" s="55" t="s">
        <v>38</v>
      </c>
      <c r="T16" s="56">
        <v>1225</v>
      </c>
      <c r="U16" s="56">
        <v>900</v>
      </c>
      <c r="V16" s="56">
        <v>2125</v>
      </c>
    </row>
    <row r="17" spans="1:40" ht="16.5" thickBot="1" x14ac:dyDescent="0.3">
      <c r="B17" s="14">
        <v>45717</v>
      </c>
      <c r="C17" s="33">
        <f>O9+O13</f>
        <v>5134</v>
      </c>
      <c r="D17" s="33">
        <f>P9+P13</f>
        <v>1770</v>
      </c>
      <c r="E17" s="34">
        <f t="shared" si="0"/>
        <v>6904</v>
      </c>
      <c r="S17" s="55" t="s">
        <v>33</v>
      </c>
      <c r="T17" s="56">
        <v>1131</v>
      </c>
      <c r="U17" s="56">
        <v>567.66999999999996</v>
      </c>
      <c r="V17" s="56">
        <v>1698.67</v>
      </c>
    </row>
    <row r="18" spans="1:40" ht="18.75" x14ac:dyDescent="0.3">
      <c r="B18" s="35" t="s">
        <v>14</v>
      </c>
      <c r="C18" s="36">
        <f>SUM(C4:C17)</f>
        <v>85814.13</v>
      </c>
      <c r="D18" s="36">
        <f>SUM(D4:D17)</f>
        <v>55203.75</v>
      </c>
      <c r="E18" s="36">
        <f>SUM(E4:E17)</f>
        <v>141017.88</v>
      </c>
      <c r="S18" s="55" t="s">
        <v>35</v>
      </c>
      <c r="T18" s="56">
        <v>700</v>
      </c>
      <c r="U18" s="56">
        <v>500</v>
      </c>
      <c r="V18" s="56">
        <v>1200</v>
      </c>
    </row>
    <row r="19" spans="1:40" x14ac:dyDescent="0.25">
      <c r="S19" s="55" t="s">
        <v>32</v>
      </c>
      <c r="T19" s="56">
        <v>660</v>
      </c>
      <c r="U19" s="56">
        <v>100</v>
      </c>
      <c r="V19" s="56">
        <v>760</v>
      </c>
    </row>
    <row r="20" spans="1:40" x14ac:dyDescent="0.25">
      <c r="S20" s="54"/>
      <c r="T20" s="57">
        <f>SUM(T16:T19)</f>
        <v>3716</v>
      </c>
      <c r="U20" s="57">
        <f>SUM(U16:U19)</f>
        <v>2067.67</v>
      </c>
      <c r="V20" s="57">
        <f>SUM(V16:V19)</f>
        <v>5783.67</v>
      </c>
    </row>
    <row r="21" spans="1:40" s="27" customFormat="1" x14ac:dyDescent="0.25">
      <c r="A21"/>
      <c r="B21"/>
      <c r="C21"/>
      <c r="D21"/>
      <c r="E21"/>
      <c r="F21"/>
      <c r="G21" s="69"/>
      <c r="H21"/>
      <c r="I21"/>
      <c r="J21"/>
      <c r="K21"/>
      <c r="L21"/>
      <c r="M21"/>
      <c r="N21"/>
      <c r="O21"/>
      <c r="P21"/>
      <c r="Q21"/>
      <c r="R21"/>
      <c r="S21" s="134" t="s">
        <v>39</v>
      </c>
      <c r="T21" s="135"/>
      <c r="U21" s="135"/>
      <c r="V21" s="135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x14ac:dyDescent="0.25">
      <c r="S22" s="67" t="s">
        <v>24</v>
      </c>
      <c r="T22" s="67" t="s">
        <v>25</v>
      </c>
      <c r="U22" s="67" t="s">
        <v>26</v>
      </c>
      <c r="V22" s="67" t="s">
        <v>27</v>
      </c>
    </row>
    <row r="23" spans="1:40" x14ac:dyDescent="0.25">
      <c r="S23" s="55" t="s">
        <v>33</v>
      </c>
      <c r="T23" s="56">
        <v>5286.7</v>
      </c>
      <c r="U23" s="56">
        <v>3706.4599999999991</v>
      </c>
      <c r="V23" s="56">
        <v>8993.16</v>
      </c>
    </row>
    <row r="24" spans="1:40" x14ac:dyDescent="0.25">
      <c r="S24" s="55" t="s">
        <v>34</v>
      </c>
      <c r="T24" s="56">
        <v>8330</v>
      </c>
      <c r="U24" s="56">
        <v>3724.39</v>
      </c>
      <c r="V24" s="56">
        <v>12054.39</v>
      </c>
    </row>
    <row r="25" spans="1:40" x14ac:dyDescent="0.25">
      <c r="S25" s="55" t="s">
        <v>35</v>
      </c>
      <c r="T25" s="56">
        <v>1490</v>
      </c>
      <c r="U25" s="56">
        <v>1007.58</v>
      </c>
      <c r="V25" s="56">
        <v>2497.58</v>
      </c>
    </row>
    <row r="26" spans="1:40" x14ac:dyDescent="0.25">
      <c r="S26" s="54"/>
      <c r="T26" s="57">
        <f>SUM(T23:T25)</f>
        <v>15106.7</v>
      </c>
      <c r="U26" s="57">
        <f>SUM(U23:U25)</f>
        <v>8438.4299999999985</v>
      </c>
      <c r="V26" s="57">
        <f>SUM(V23:V25)</f>
        <v>23545.129999999997</v>
      </c>
    </row>
    <row r="27" spans="1:40" x14ac:dyDescent="0.25">
      <c r="S27" s="134" t="s">
        <v>40</v>
      </c>
      <c r="T27" s="135"/>
      <c r="U27" s="135"/>
      <c r="V27" s="135"/>
    </row>
    <row r="28" spans="1:40" x14ac:dyDescent="0.25">
      <c r="S28" s="67" t="s">
        <v>24</v>
      </c>
      <c r="T28" s="67" t="s">
        <v>25</v>
      </c>
      <c r="U28" s="67" t="s">
        <v>26</v>
      </c>
      <c r="V28" s="67" t="s">
        <v>27</v>
      </c>
    </row>
    <row r="29" spans="1:40" x14ac:dyDescent="0.25">
      <c r="S29" s="55" t="s">
        <v>34</v>
      </c>
      <c r="T29" s="56">
        <v>0</v>
      </c>
      <c r="U29" s="56">
        <v>4100</v>
      </c>
      <c r="V29" s="56">
        <v>4100</v>
      </c>
    </row>
    <row r="30" spans="1:40" x14ac:dyDescent="0.25">
      <c r="S30" s="55" t="s">
        <v>41</v>
      </c>
      <c r="T30" s="56">
        <v>2506</v>
      </c>
      <c r="U30" s="56">
        <v>1450</v>
      </c>
      <c r="V30" s="56">
        <v>3956</v>
      </c>
    </row>
    <row r="31" spans="1:40" x14ac:dyDescent="0.25">
      <c r="S31" s="54"/>
      <c r="T31" s="57">
        <f>SUM(T29:T30)</f>
        <v>2506</v>
      </c>
      <c r="U31" s="57">
        <f>SUM(U29:U30)</f>
        <v>5550</v>
      </c>
      <c r="V31" s="57">
        <f>SUM(V29:V30)</f>
        <v>8056</v>
      </c>
    </row>
    <row r="32" spans="1:40" x14ac:dyDescent="0.25">
      <c r="S32" s="134" t="s">
        <v>42</v>
      </c>
      <c r="T32" s="135"/>
      <c r="U32" s="135"/>
      <c r="V32" s="135"/>
    </row>
    <row r="33" spans="19:22" x14ac:dyDescent="0.25">
      <c r="S33" s="67" t="s">
        <v>24</v>
      </c>
      <c r="T33" s="67" t="s">
        <v>25</v>
      </c>
      <c r="U33" s="67" t="s">
        <v>26</v>
      </c>
      <c r="V33" s="67" t="s">
        <v>27</v>
      </c>
    </row>
    <row r="34" spans="19:22" x14ac:dyDescent="0.25">
      <c r="S34" s="55" t="s">
        <v>29</v>
      </c>
      <c r="T34" s="56">
        <v>2310.9900000000002</v>
      </c>
      <c r="U34" s="56">
        <v>1576.67</v>
      </c>
      <c r="V34" s="56">
        <v>3887.6600000000003</v>
      </c>
    </row>
    <row r="35" spans="19:22" x14ac:dyDescent="0.25">
      <c r="S35" s="55" t="s">
        <v>35</v>
      </c>
      <c r="T35" s="56">
        <v>5528.84</v>
      </c>
      <c r="U35" s="56">
        <v>1280</v>
      </c>
      <c r="V35" s="56">
        <v>6808.84</v>
      </c>
    </row>
    <row r="36" spans="19:22" x14ac:dyDescent="0.25">
      <c r="S36" s="54"/>
      <c r="T36" s="57">
        <f>SUM(T34:T35)</f>
        <v>7839.83</v>
      </c>
      <c r="U36" s="57">
        <f>SUM(U34:U35)</f>
        <v>2856.67</v>
      </c>
      <c r="V36" s="57">
        <f>SUM(V34:V35)</f>
        <v>10696.5</v>
      </c>
    </row>
    <row r="37" spans="19:22" x14ac:dyDescent="0.25">
      <c r="S37" s="134" t="s">
        <v>43</v>
      </c>
      <c r="T37" s="135"/>
      <c r="U37" s="135"/>
      <c r="V37" s="135"/>
    </row>
    <row r="38" spans="19:22" x14ac:dyDescent="0.25">
      <c r="S38" s="67" t="s">
        <v>24</v>
      </c>
      <c r="T38" s="67" t="s">
        <v>25</v>
      </c>
      <c r="U38" s="67" t="s">
        <v>26</v>
      </c>
      <c r="V38" s="67" t="s">
        <v>27</v>
      </c>
    </row>
    <row r="39" spans="19:22" x14ac:dyDescent="0.25">
      <c r="S39" s="55" t="s">
        <v>35</v>
      </c>
      <c r="T39" s="56">
        <v>658</v>
      </c>
      <c r="U39" s="56">
        <v>2768.33</v>
      </c>
      <c r="V39" s="56">
        <v>3426.33</v>
      </c>
    </row>
    <row r="40" spans="19:22" x14ac:dyDescent="0.25">
      <c r="S40" s="55" t="s">
        <v>31</v>
      </c>
      <c r="T40" s="56">
        <v>555</v>
      </c>
      <c r="U40" s="56">
        <v>8.33</v>
      </c>
      <c r="V40" s="56">
        <v>563.33000000000004</v>
      </c>
    </row>
    <row r="41" spans="19:22" x14ac:dyDescent="0.25">
      <c r="S41" s="54"/>
      <c r="T41" s="57">
        <f>SUM(T39:T40)</f>
        <v>1213</v>
      </c>
      <c r="U41" s="57">
        <f>SUM(U39:U40)</f>
        <v>2776.66</v>
      </c>
      <c r="V41" s="57">
        <f>SUM(V39:V40)</f>
        <v>3989.66</v>
      </c>
    </row>
    <row r="42" spans="19:22" x14ac:dyDescent="0.25">
      <c r="S42" s="134" t="s">
        <v>44</v>
      </c>
      <c r="T42" s="135"/>
      <c r="U42" s="135"/>
      <c r="V42" s="135"/>
    </row>
    <row r="43" spans="19:22" x14ac:dyDescent="0.25">
      <c r="S43" s="67" t="s">
        <v>24</v>
      </c>
      <c r="T43" s="67" t="s">
        <v>25</v>
      </c>
      <c r="U43" s="67" t="s">
        <v>26</v>
      </c>
      <c r="V43" s="67" t="s">
        <v>27</v>
      </c>
    </row>
    <row r="44" spans="19:22" x14ac:dyDescent="0.25">
      <c r="S44" s="55" t="s">
        <v>35</v>
      </c>
      <c r="T44" s="56">
        <v>0</v>
      </c>
      <c r="U44" s="56">
        <v>1350</v>
      </c>
      <c r="V44" s="56">
        <v>1350</v>
      </c>
    </row>
    <row r="45" spans="19:22" x14ac:dyDescent="0.25">
      <c r="S45" s="55" t="s">
        <v>31</v>
      </c>
      <c r="T45" s="56">
        <v>10660.199999999999</v>
      </c>
      <c r="U45" s="56">
        <v>2218.34</v>
      </c>
      <c r="V45" s="56">
        <v>12878.539999999999</v>
      </c>
    </row>
    <row r="46" spans="19:22" x14ac:dyDescent="0.25">
      <c r="S46" s="55" t="s">
        <v>36</v>
      </c>
      <c r="T46" s="56">
        <v>16901</v>
      </c>
      <c r="U46" s="56">
        <v>7250</v>
      </c>
      <c r="V46" s="56">
        <v>24151</v>
      </c>
    </row>
    <row r="47" spans="19:22" x14ac:dyDescent="0.25">
      <c r="S47" s="55" t="s">
        <v>32</v>
      </c>
      <c r="T47" s="56">
        <v>600</v>
      </c>
      <c r="U47" s="56">
        <v>100</v>
      </c>
      <c r="V47" s="56">
        <v>700</v>
      </c>
    </row>
    <row r="48" spans="19:22" x14ac:dyDescent="0.25">
      <c r="S48" s="54"/>
      <c r="T48" s="57">
        <f>SUM(T44:T47)</f>
        <v>28161.199999999997</v>
      </c>
      <c r="U48" s="57">
        <f>SUM(U44:U47)</f>
        <v>10918.34</v>
      </c>
      <c r="V48" s="57">
        <f>SUM(V44:V47)</f>
        <v>39079.54</v>
      </c>
    </row>
    <row r="49" spans="19:22" x14ac:dyDescent="0.25">
      <c r="S49" s="134" t="s">
        <v>45</v>
      </c>
      <c r="T49" s="135"/>
      <c r="U49" s="135"/>
      <c r="V49" s="135"/>
    </row>
    <row r="50" spans="19:22" x14ac:dyDescent="0.25">
      <c r="S50" s="67" t="s">
        <v>24</v>
      </c>
      <c r="T50" s="67" t="s">
        <v>25</v>
      </c>
      <c r="U50" s="67" t="s">
        <v>26</v>
      </c>
      <c r="V50" s="67" t="s">
        <v>27</v>
      </c>
    </row>
    <row r="51" spans="19:22" x14ac:dyDescent="0.25">
      <c r="S51" s="55" t="s">
        <v>35</v>
      </c>
      <c r="T51" s="56">
        <v>1649.4</v>
      </c>
      <c r="U51" s="56">
        <v>897.74999999999989</v>
      </c>
      <c r="V51" s="56">
        <v>2547.15</v>
      </c>
    </row>
    <row r="52" spans="19:22" x14ac:dyDescent="0.25">
      <c r="S52" s="54"/>
      <c r="T52" s="57">
        <f>SUM(T51:T51)</f>
        <v>1649.4</v>
      </c>
      <c r="U52" s="57">
        <f>SUM(U51:U51)</f>
        <v>897.74999999999989</v>
      </c>
      <c r="V52" s="57">
        <f>SUM(V51:V51)</f>
        <v>2547.15</v>
      </c>
    </row>
  </sheetData>
  <mergeCells count="16">
    <mergeCell ref="S42:V42"/>
    <mergeCell ref="S49:V49"/>
    <mergeCell ref="S3:V3"/>
    <mergeCell ref="S8:V8"/>
    <mergeCell ref="S14:V14"/>
    <mergeCell ref="S21:V21"/>
    <mergeCell ref="S27:V27"/>
    <mergeCell ref="S32:V32"/>
    <mergeCell ref="S37:V37"/>
    <mergeCell ref="B2:B3"/>
    <mergeCell ref="C2:E2"/>
    <mergeCell ref="S2:V2"/>
    <mergeCell ref="N2:Q2"/>
    <mergeCell ref="N11:Q11"/>
    <mergeCell ref="N3:Q3"/>
    <mergeCell ref="N7:Q7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4879-33DF-4C25-9C23-6B46E6FF3435}">
  <dimension ref="B1:AY38"/>
  <sheetViews>
    <sheetView workbookViewId="0">
      <selection activeCell="C35" sqref="C35:E35"/>
    </sheetView>
  </sheetViews>
  <sheetFormatPr defaultRowHeight="15" x14ac:dyDescent="0.25"/>
  <cols>
    <col min="1" max="1" width="5.7109375" customWidth="1"/>
    <col min="2" max="2" width="15.85546875" bestFit="1" customWidth="1"/>
    <col min="3" max="3" width="20.5703125" customWidth="1"/>
    <col min="4" max="4" width="21.28515625" customWidth="1"/>
    <col min="5" max="5" width="21.85546875" customWidth="1"/>
    <col min="6" max="6" width="3.140625" customWidth="1"/>
    <col min="7" max="7" width="13.28515625" bestFit="1" customWidth="1"/>
  </cols>
  <sheetData>
    <row r="1" spans="2:51" ht="15.75" thickBot="1" x14ac:dyDescent="0.3"/>
    <row r="2" spans="2:51" ht="18.75" x14ac:dyDescent="0.3">
      <c r="B2" s="118" t="s">
        <v>17</v>
      </c>
      <c r="C2" s="120" t="s">
        <v>21</v>
      </c>
      <c r="D2" s="121"/>
      <c r="E2" s="122"/>
    </row>
    <row r="3" spans="2:51" ht="15.75" thickBot="1" x14ac:dyDescent="0.3">
      <c r="B3" s="119"/>
      <c r="C3" s="29" t="s">
        <v>11</v>
      </c>
      <c r="D3" s="30" t="s">
        <v>12</v>
      </c>
      <c r="E3" s="53" t="s">
        <v>13</v>
      </c>
    </row>
    <row r="4" spans="2:51" ht="15.75" x14ac:dyDescent="0.25">
      <c r="B4" s="41">
        <v>45323</v>
      </c>
      <c r="C4" s="51">
        <v>18256.690000000002</v>
      </c>
      <c r="D4" s="52">
        <v>12454.649999999996</v>
      </c>
      <c r="E4" s="34">
        <f>SUM(C4:D4)</f>
        <v>30711.339999999997</v>
      </c>
    </row>
    <row r="5" spans="2:51" ht="15.75" x14ac:dyDescent="0.25">
      <c r="B5" s="14">
        <v>45352</v>
      </c>
      <c r="C5" s="46">
        <v>42217.120000000003</v>
      </c>
      <c r="D5" s="44">
        <v>54914.340000000018</v>
      </c>
      <c r="E5" s="34">
        <f t="shared" ref="E5:E17" si="0">SUM(C5:D5)</f>
        <v>97131.460000000021</v>
      </c>
    </row>
    <row r="6" spans="2:51" ht="15.75" x14ac:dyDescent="0.25">
      <c r="B6" s="10">
        <v>45383</v>
      </c>
      <c r="C6" s="46">
        <v>12867.97</v>
      </c>
      <c r="D6" s="44">
        <v>6944.9000000000005</v>
      </c>
      <c r="E6" s="34">
        <f t="shared" si="0"/>
        <v>19812.87</v>
      </c>
    </row>
    <row r="7" spans="2:51" ht="15.75" x14ac:dyDescent="0.25">
      <c r="B7" s="14">
        <v>45413</v>
      </c>
      <c r="C7" s="46">
        <v>33661.97</v>
      </c>
      <c r="D7" s="44">
        <v>20765.149999999998</v>
      </c>
      <c r="E7" s="34">
        <f t="shared" si="0"/>
        <v>54427.119999999995</v>
      </c>
    </row>
    <row r="8" spans="2:51" ht="15.75" x14ac:dyDescent="0.25">
      <c r="B8" s="10">
        <v>45444</v>
      </c>
      <c r="C8" s="46">
        <v>35807.96</v>
      </c>
      <c r="D8" s="44">
        <v>18986.079999999998</v>
      </c>
      <c r="E8" s="34">
        <f t="shared" si="0"/>
        <v>54794.039999999994</v>
      </c>
    </row>
    <row r="9" spans="2:51" ht="15.75" x14ac:dyDescent="0.25">
      <c r="B9" s="14">
        <v>45474</v>
      </c>
      <c r="C9" s="46">
        <v>78764.520000000019</v>
      </c>
      <c r="D9" s="44">
        <v>39926.249999999993</v>
      </c>
      <c r="E9" s="34">
        <f t="shared" si="0"/>
        <v>118690.77000000002</v>
      </c>
    </row>
    <row r="10" spans="2:51" s="19" customFormat="1" ht="15.75" x14ac:dyDescent="0.25">
      <c r="B10" s="10">
        <v>45505</v>
      </c>
      <c r="C10" s="46">
        <v>63387.390000000007</v>
      </c>
      <c r="D10" s="44">
        <v>33172.51</v>
      </c>
      <c r="E10" s="34">
        <f t="shared" si="0"/>
        <v>96559.900000000009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2:51" s="19" customFormat="1" ht="15.75" x14ac:dyDescent="0.25">
      <c r="B11" s="14">
        <v>45536</v>
      </c>
      <c r="C11" s="46">
        <v>23309.7</v>
      </c>
      <c r="D11" s="44">
        <v>12193.339999999998</v>
      </c>
      <c r="E11" s="34">
        <f t="shared" si="0"/>
        <v>35503.040000000001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2:51" s="19" customFormat="1" ht="15.75" x14ac:dyDescent="0.25">
      <c r="B12" s="10">
        <v>45566</v>
      </c>
      <c r="C12" s="46">
        <v>25159.53</v>
      </c>
      <c r="D12" s="44">
        <v>16100.45</v>
      </c>
      <c r="E12" s="34">
        <f t="shared" si="0"/>
        <v>41259.979999999996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2:51" s="19" customFormat="1" ht="15.75" x14ac:dyDescent="0.25">
      <c r="B13" s="14">
        <v>45597</v>
      </c>
      <c r="C13" s="46">
        <v>15718.82</v>
      </c>
      <c r="D13" s="44">
        <v>10737.23</v>
      </c>
      <c r="E13" s="34">
        <f t="shared" si="0"/>
        <v>26456.05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2:51" ht="15.75" x14ac:dyDescent="0.25">
      <c r="B14" s="10">
        <v>45627</v>
      </c>
      <c r="C14" s="46">
        <v>13483.25</v>
      </c>
      <c r="D14" s="44">
        <v>9576.24</v>
      </c>
      <c r="E14" s="34">
        <f t="shared" si="0"/>
        <v>23059.489999999998</v>
      </c>
    </row>
    <row r="15" spans="2:51" ht="15.75" x14ac:dyDescent="0.25">
      <c r="B15" s="14">
        <v>45658</v>
      </c>
      <c r="C15" s="47">
        <v>5322.62</v>
      </c>
      <c r="D15" s="48">
        <v>9223.1</v>
      </c>
      <c r="E15" s="34">
        <f t="shared" si="0"/>
        <v>14545.720000000001</v>
      </c>
    </row>
    <row r="16" spans="2:51" ht="15.75" x14ac:dyDescent="0.25">
      <c r="B16" s="10">
        <v>45689</v>
      </c>
      <c r="C16" s="47">
        <v>24592.630000000005</v>
      </c>
      <c r="D16" s="48">
        <v>16529.189999999995</v>
      </c>
      <c r="E16" s="34">
        <f t="shared" si="0"/>
        <v>41121.82</v>
      </c>
    </row>
    <row r="17" spans="2:5" ht="16.5" thickBot="1" x14ac:dyDescent="0.3">
      <c r="B17" s="50">
        <v>45717</v>
      </c>
      <c r="C17" s="47">
        <v>37794.42</v>
      </c>
      <c r="D17" s="48">
        <v>25954.660000000003</v>
      </c>
      <c r="E17" s="34">
        <f t="shared" si="0"/>
        <v>63749.08</v>
      </c>
    </row>
    <row r="18" spans="2:5" ht="15" hidden="1" customHeight="1" x14ac:dyDescent="0.25">
      <c r="B18" s="10">
        <v>45748</v>
      </c>
      <c r="C18" s="39"/>
      <c r="D18" s="32"/>
      <c r="E18" s="32">
        <f t="shared" ref="E18:E32" si="1">C18+D18</f>
        <v>0</v>
      </c>
    </row>
    <row r="19" spans="2:5" ht="15" hidden="1" customHeight="1" x14ac:dyDescent="0.25">
      <c r="B19" s="14">
        <v>45778</v>
      </c>
      <c r="C19" s="39"/>
      <c r="D19" s="32"/>
      <c r="E19" s="32">
        <f t="shared" si="1"/>
        <v>0</v>
      </c>
    </row>
    <row r="20" spans="2:5" ht="15" hidden="1" customHeight="1" x14ac:dyDescent="0.25">
      <c r="B20" s="10">
        <v>45809</v>
      </c>
      <c r="C20" s="39"/>
      <c r="D20" s="32"/>
      <c r="E20" s="32">
        <f t="shared" si="1"/>
        <v>0</v>
      </c>
    </row>
    <row r="21" spans="2:5" ht="15" hidden="1" customHeight="1" x14ac:dyDescent="0.25">
      <c r="B21" s="14">
        <v>45839</v>
      </c>
      <c r="C21" s="39"/>
      <c r="D21" s="32"/>
      <c r="E21" s="32">
        <f t="shared" si="1"/>
        <v>0</v>
      </c>
    </row>
    <row r="22" spans="2:5" ht="15" hidden="1" customHeight="1" x14ac:dyDescent="0.25">
      <c r="B22" s="10">
        <v>45870</v>
      </c>
      <c r="C22" s="39"/>
      <c r="D22" s="32"/>
      <c r="E22" s="32">
        <f t="shared" si="1"/>
        <v>0</v>
      </c>
    </row>
    <row r="23" spans="2:5" ht="15" hidden="1" customHeight="1" x14ac:dyDescent="0.25">
      <c r="B23" s="14">
        <v>45901</v>
      </c>
      <c r="C23" s="39"/>
      <c r="D23" s="32"/>
      <c r="E23" s="32">
        <f t="shared" si="1"/>
        <v>0</v>
      </c>
    </row>
    <row r="24" spans="2:5" ht="15" hidden="1" customHeight="1" x14ac:dyDescent="0.25">
      <c r="B24" s="10">
        <v>45931</v>
      </c>
      <c r="C24" s="39"/>
      <c r="D24" s="32"/>
      <c r="E24" s="32">
        <f t="shared" si="1"/>
        <v>0</v>
      </c>
    </row>
    <row r="25" spans="2:5" ht="15" hidden="1" customHeight="1" x14ac:dyDescent="0.25">
      <c r="B25" s="10">
        <v>45962</v>
      </c>
      <c r="C25" s="39"/>
      <c r="D25" s="32"/>
      <c r="E25" s="32">
        <f t="shared" si="1"/>
        <v>0</v>
      </c>
    </row>
    <row r="26" spans="2:5" ht="15" hidden="1" customHeight="1" x14ac:dyDescent="0.25">
      <c r="B26" s="14">
        <v>45992</v>
      </c>
      <c r="C26" s="39"/>
      <c r="D26" s="32"/>
      <c r="E26" s="32">
        <f t="shared" si="1"/>
        <v>0</v>
      </c>
    </row>
    <row r="27" spans="2:5" ht="15" hidden="1" customHeight="1" x14ac:dyDescent="0.25">
      <c r="B27" s="10">
        <v>46023</v>
      </c>
      <c r="C27" s="39"/>
      <c r="D27" s="32"/>
      <c r="E27" s="32">
        <f t="shared" si="1"/>
        <v>0</v>
      </c>
    </row>
    <row r="28" spans="2:5" ht="15" hidden="1" customHeight="1" x14ac:dyDescent="0.25">
      <c r="B28" s="14">
        <v>46054</v>
      </c>
      <c r="C28" s="39"/>
      <c r="D28" s="32"/>
      <c r="E28" s="32">
        <f t="shared" si="1"/>
        <v>0</v>
      </c>
    </row>
    <row r="29" spans="2:5" ht="15" hidden="1" customHeight="1" x14ac:dyDescent="0.25">
      <c r="B29" s="10">
        <v>46082</v>
      </c>
      <c r="C29" s="39"/>
      <c r="D29" s="32"/>
      <c r="E29" s="32">
        <f t="shared" si="1"/>
        <v>0</v>
      </c>
    </row>
    <row r="30" spans="2:5" ht="15" hidden="1" customHeight="1" x14ac:dyDescent="0.25">
      <c r="B30" s="10">
        <v>46113</v>
      </c>
      <c r="C30" s="39"/>
      <c r="D30" s="32"/>
      <c r="E30" s="32">
        <f t="shared" si="1"/>
        <v>0</v>
      </c>
    </row>
    <row r="31" spans="2:5" ht="15" hidden="1" customHeight="1" x14ac:dyDescent="0.25">
      <c r="B31" s="14">
        <v>46143</v>
      </c>
      <c r="C31" s="39"/>
      <c r="D31" s="32"/>
      <c r="E31" s="32">
        <f t="shared" si="1"/>
        <v>0</v>
      </c>
    </row>
    <row r="32" spans="2:5" ht="15" hidden="1" customHeight="1" x14ac:dyDescent="0.25">
      <c r="B32" s="10">
        <v>46174</v>
      </c>
      <c r="C32" s="39"/>
      <c r="D32" s="32"/>
      <c r="E32" s="32">
        <f t="shared" si="1"/>
        <v>0</v>
      </c>
    </row>
    <row r="33" spans="2:5" ht="15" hidden="1" customHeight="1" x14ac:dyDescent="0.25">
      <c r="B33" s="10"/>
      <c r="C33" s="39"/>
      <c r="D33" s="32"/>
      <c r="E33" s="32"/>
    </row>
    <row r="34" spans="2:5" ht="15" hidden="1" customHeight="1" x14ac:dyDescent="0.25">
      <c r="B34" s="14"/>
      <c r="C34" s="39"/>
      <c r="D34" s="32"/>
      <c r="E34" s="32"/>
    </row>
    <row r="35" spans="2:5" ht="19.5" thickBot="1" x14ac:dyDescent="0.35">
      <c r="B35" s="42" t="s">
        <v>14</v>
      </c>
      <c r="C35" s="40">
        <f>SUM(C4:C34)</f>
        <v>430344.58999999997</v>
      </c>
      <c r="D35" s="36">
        <f>SUM(D4:D34)</f>
        <v>287478.09000000003</v>
      </c>
      <c r="E35" s="36">
        <f>SUM(E4:E34)</f>
        <v>717822.67999999993</v>
      </c>
    </row>
    <row r="38" spans="2:5" s="27" customFormat="1" x14ac:dyDescent="0.25"/>
  </sheetData>
  <mergeCells count="2">
    <mergeCell ref="B2:B3"/>
    <mergeCell ref="C2:E2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Estimativa Contratação</vt:lpstr>
      <vt:lpstr>SRA-MG</vt:lpstr>
      <vt:lpstr>SRTB-MG</vt:lpstr>
      <vt:lpstr>SPU-MG</vt:lpstr>
      <vt:lpstr>CGU-MG</vt:lpstr>
      <vt:lpstr>PRFN6</vt:lpstr>
      <vt:lpstr>SRRF06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Waleres Moreira De Paula</cp:lastModifiedBy>
  <dcterms:created xsi:type="dcterms:W3CDTF">2024-08-16T18:38:12Z</dcterms:created>
  <dcterms:modified xsi:type="dcterms:W3CDTF">2025-05-14T13:52:10Z</dcterms:modified>
</cp:coreProperties>
</file>